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2 POR-303-4.50\400-Engineering\Roadway\EngData\"/>
    </mc:Choice>
  </mc:AlternateContent>
  <xr:revisionPtr revIDLastSave="0" documentId="13_ncr:1_{EA79BB97-C536-4344-BF59-07035E03AE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  <sheet name="PAVEMENT CALCS (2)" sheetId="4" r:id="rId2"/>
  </sheets>
  <externalReferences>
    <externalReference r:id="rId3"/>
  </externalReferences>
  <definedNames>
    <definedName name="_xlnm._FilterDatabase" localSheetId="0" hidden="1">'PAVEMENT CALCS'!$I$28:$Y$82</definedName>
    <definedName name="_xlnm._FilterDatabase" localSheetId="1" hidden="1">'PAVEMENT CALCS (2)'!$I$28:$Y$82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5" i="1" l="1"/>
  <c r="L204" i="1"/>
  <c r="O249" i="1"/>
  <c r="R249" i="1"/>
  <c r="X249" i="1"/>
  <c r="AA249" i="1"/>
  <c r="AB249" i="1"/>
  <c r="O87" i="1"/>
  <c r="R87" i="1"/>
  <c r="X87" i="1"/>
  <c r="AA87" i="1"/>
  <c r="AB87" i="1"/>
  <c r="AC175" i="1"/>
  <c r="Z175" i="1"/>
  <c r="Y175" i="1"/>
  <c r="T175" i="1"/>
  <c r="S175" i="1"/>
  <c r="AC94" i="1"/>
  <c r="Z94" i="1"/>
  <c r="Y94" i="1"/>
  <c r="T94" i="1"/>
  <c r="S94" i="1"/>
  <c r="L149" i="1" l="1"/>
  <c r="L132" i="1"/>
  <c r="L114" i="1"/>
  <c r="AB88" i="4"/>
  <c r="AA88" i="4"/>
  <c r="X88" i="4"/>
  <c r="R88" i="4"/>
  <c r="O88" i="4"/>
  <c r="AB87" i="4"/>
  <c r="AA87" i="4"/>
  <c r="X87" i="4"/>
  <c r="R87" i="4"/>
  <c r="O8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B10" i="4"/>
  <c r="D9" i="4" s="1"/>
  <c r="AD87" i="4" l="1"/>
  <c r="AD88" i="4" s="1"/>
  <c r="W87" i="4"/>
  <c r="W88" i="4" s="1"/>
  <c r="M87" i="4"/>
  <c r="M88" i="4" s="1"/>
  <c r="Q87" i="4"/>
  <c r="Q88" i="4" s="1"/>
  <c r="AC87" i="4"/>
  <c r="AC88" i="4" s="1"/>
  <c r="T87" i="4" l="1"/>
  <c r="T88" i="4" s="1"/>
  <c r="S87" i="4"/>
  <c r="S88" i="4" s="1"/>
  <c r="P87" i="4"/>
  <c r="P88" i="4" s="1"/>
  <c r="N87" i="4"/>
  <c r="N88" i="4" s="1"/>
  <c r="AD219" i="1"/>
  <c r="AC219" i="1"/>
  <c r="W219" i="1"/>
  <c r="Q217" i="1"/>
  <c r="Q216" i="1"/>
  <c r="P217" i="1"/>
  <c r="P216" i="1"/>
  <c r="T214" i="1"/>
  <c r="T213" i="1"/>
  <c r="S211" i="1"/>
  <c r="S210" i="1"/>
  <c r="Z208" i="1"/>
  <c r="Z207" i="1"/>
  <c r="Y208" i="1"/>
  <c r="Y207" i="1"/>
  <c r="V208" i="1"/>
  <c r="V207" i="1"/>
  <c r="U208" i="1"/>
  <c r="U207" i="1"/>
  <c r="AC202" i="1"/>
  <c r="W202" i="1"/>
  <c r="P200" i="1"/>
  <c r="T198" i="1"/>
  <c r="Z194" i="1"/>
  <c r="Y194" i="1"/>
  <c r="V194" i="1"/>
  <c r="U194" i="1"/>
  <c r="AD156" i="1"/>
  <c r="AD155" i="1"/>
  <c r="AD157" i="1"/>
  <c r="AD154" i="1"/>
  <c r="AC156" i="1"/>
  <c r="AC155" i="1"/>
  <c r="AC157" i="1"/>
  <c r="AC154" i="1"/>
  <c r="W156" i="1"/>
  <c r="W155" i="1"/>
  <c r="W157" i="1"/>
  <c r="W154" i="1"/>
  <c r="Q152" i="1"/>
  <c r="Q151" i="1"/>
  <c r="Q150" i="1"/>
  <c r="Q149" i="1"/>
  <c r="Q148" i="1"/>
  <c r="P146" i="1"/>
  <c r="P145" i="1"/>
  <c r="P143" i="1"/>
  <c r="P141" i="1"/>
  <c r="P140" i="1"/>
  <c r="P139" i="1"/>
  <c r="P138" i="1"/>
  <c r="P137" i="1"/>
  <c r="N140" i="1"/>
  <c r="N139" i="1"/>
  <c r="N138" i="1"/>
  <c r="N137" i="1"/>
  <c r="T135" i="1"/>
  <c r="T134" i="1"/>
  <c r="T132" i="1"/>
  <c r="T131" i="1"/>
  <c r="T130" i="1"/>
  <c r="T129" i="1"/>
  <c r="T128" i="1"/>
  <c r="S126" i="1"/>
  <c r="S125" i="1"/>
  <c r="S123" i="1"/>
  <c r="S122" i="1"/>
  <c r="S121" i="1"/>
  <c r="S120" i="1"/>
  <c r="S119" i="1"/>
  <c r="Z117" i="1"/>
  <c r="Z116" i="1"/>
  <c r="Z114" i="1"/>
  <c r="Z113" i="1"/>
  <c r="Z112" i="1"/>
  <c r="Z111" i="1"/>
  <c r="Z110" i="1"/>
  <c r="Y117" i="1"/>
  <c r="Y116" i="1"/>
  <c r="Y114" i="1"/>
  <c r="Y113" i="1"/>
  <c r="Y112" i="1"/>
  <c r="Y111" i="1"/>
  <c r="Y110" i="1"/>
  <c r="V117" i="1"/>
  <c r="V116" i="1"/>
  <c r="V114" i="1"/>
  <c r="V113" i="1"/>
  <c r="V112" i="1"/>
  <c r="V111" i="1"/>
  <c r="V110" i="1"/>
  <c r="U117" i="1"/>
  <c r="U116" i="1"/>
  <c r="U114" i="1"/>
  <c r="U113" i="1"/>
  <c r="U112" i="1"/>
  <c r="U111" i="1"/>
  <c r="U110" i="1"/>
  <c r="AD76" i="1"/>
  <c r="AC76" i="1"/>
  <c r="W76" i="1"/>
  <c r="Q74" i="1"/>
  <c r="Q73" i="1"/>
  <c r="Q72" i="1"/>
  <c r="Q71" i="1"/>
  <c r="P69" i="1"/>
  <c r="P68" i="1"/>
  <c r="P66" i="1"/>
  <c r="P64" i="1"/>
  <c r="P63" i="1"/>
  <c r="P62" i="1"/>
  <c r="P61" i="1"/>
  <c r="P60" i="1"/>
  <c r="N62" i="1"/>
  <c r="N61" i="1"/>
  <c r="N60" i="1"/>
  <c r="T58" i="1"/>
  <c r="T57" i="1"/>
  <c r="T55" i="1"/>
  <c r="T54" i="1"/>
  <c r="T53" i="1"/>
  <c r="T52" i="1"/>
  <c r="T51" i="1"/>
  <c r="S49" i="1"/>
  <c r="S48" i="1"/>
  <c r="S46" i="1"/>
  <c r="S45" i="1"/>
  <c r="S44" i="1"/>
  <c r="S43" i="1"/>
  <c r="S42" i="1"/>
  <c r="Z40" i="1"/>
  <c r="Z39" i="1"/>
  <c r="Z37" i="1"/>
  <c r="Z36" i="1"/>
  <c r="Z35" i="1"/>
  <c r="Z34" i="1"/>
  <c r="Z33" i="1"/>
  <c r="Y40" i="1"/>
  <c r="Y39" i="1"/>
  <c r="Y37" i="1"/>
  <c r="Y36" i="1"/>
  <c r="Y35" i="1"/>
  <c r="Y34" i="1"/>
  <c r="Y33" i="1"/>
  <c r="V40" i="1"/>
  <c r="V39" i="1"/>
  <c r="V34" i="1"/>
  <c r="V35" i="1"/>
  <c r="V36" i="1"/>
  <c r="V37" i="1"/>
  <c r="V33" i="1"/>
  <c r="U40" i="1"/>
  <c r="U39" i="1"/>
  <c r="U37" i="1"/>
  <c r="U36" i="1"/>
  <c r="U35" i="1"/>
  <c r="U34" i="1"/>
  <c r="U33" i="1"/>
  <c r="AD202" i="1"/>
  <c r="Q200" i="1"/>
  <c r="S196" i="1"/>
  <c r="J217" i="1"/>
  <c r="J216" i="1"/>
  <c r="J200" i="1"/>
  <c r="L143" i="1"/>
  <c r="J152" i="1"/>
  <c r="J151" i="1"/>
  <c r="J150" i="1"/>
  <c r="J148" i="1"/>
  <c r="J71" i="1"/>
  <c r="J63" i="1"/>
  <c r="J64" i="1"/>
  <c r="J66" i="1"/>
  <c r="J68" i="1"/>
  <c r="J69" i="1"/>
  <c r="J146" i="1"/>
  <c r="J145" i="1"/>
  <c r="J141" i="1"/>
  <c r="J140" i="1"/>
  <c r="J139" i="1"/>
  <c r="J138" i="1"/>
  <c r="J137" i="1"/>
  <c r="J74" i="1"/>
  <c r="J73" i="1"/>
  <c r="J72" i="1"/>
  <c r="D63" i="1"/>
  <c r="I63" i="1"/>
  <c r="K63" i="1"/>
  <c r="D64" i="1"/>
  <c r="I64" i="1"/>
  <c r="K64" i="1"/>
  <c r="D66" i="1"/>
  <c r="I66" i="1"/>
  <c r="K66" i="1"/>
  <c r="D68" i="1"/>
  <c r="I68" i="1"/>
  <c r="K68" i="1"/>
  <c r="D69" i="1"/>
  <c r="I69" i="1"/>
  <c r="K69" i="1"/>
  <c r="J62" i="1"/>
  <c r="J61" i="1"/>
  <c r="J60" i="1"/>
  <c r="D143" i="1"/>
  <c r="D141" i="1"/>
  <c r="I141" i="1" s="1"/>
  <c r="I150" i="1"/>
  <c r="D74" i="1"/>
  <c r="I74" i="1" s="1"/>
  <c r="I73" i="1"/>
  <c r="I60" i="1"/>
  <c r="D62" i="1"/>
  <c r="I62" i="1" s="1"/>
  <c r="D61" i="1"/>
  <c r="I61" i="1" s="1"/>
  <c r="D146" i="1"/>
  <c r="I145" i="1"/>
  <c r="I143" i="1"/>
  <c r="D140" i="1"/>
  <c r="I140" i="1" s="1"/>
  <c r="D139" i="1"/>
  <c r="I139" i="1" s="1"/>
  <c r="D138" i="1"/>
  <c r="I138" i="1" s="1"/>
  <c r="I137" i="1"/>
  <c r="I219" i="1"/>
  <c r="K219" i="1" s="1"/>
  <c r="I202" i="1"/>
  <c r="K202" i="1" s="1"/>
  <c r="J194" i="1"/>
  <c r="J196" i="1" s="1"/>
  <c r="J198" i="1" s="1"/>
  <c r="I157" i="1"/>
  <c r="K157" i="1" s="1"/>
  <c r="L156" i="1"/>
  <c r="L155" i="1"/>
  <c r="I154" i="1"/>
  <c r="K154" i="1" s="1"/>
  <c r="D152" i="1"/>
  <c r="I152" i="1" s="1"/>
  <c r="I151" i="1"/>
  <c r="D149" i="1"/>
  <c r="I149" i="1" s="1"/>
  <c r="I148" i="1"/>
  <c r="D135" i="1"/>
  <c r="I135" i="1" s="1"/>
  <c r="I134" i="1"/>
  <c r="D132" i="1"/>
  <c r="I132" i="1" s="1"/>
  <c r="D131" i="1"/>
  <c r="I131" i="1" s="1"/>
  <c r="D130" i="1"/>
  <c r="I130" i="1" s="1"/>
  <c r="D129" i="1"/>
  <c r="I129" i="1" s="1"/>
  <c r="I128" i="1"/>
  <c r="L123" i="1"/>
  <c r="D126" i="1"/>
  <c r="I126" i="1" s="1"/>
  <c r="D123" i="1"/>
  <c r="D122" i="1"/>
  <c r="D121" i="1"/>
  <c r="D120" i="1"/>
  <c r="J117" i="1"/>
  <c r="J126" i="1" s="1"/>
  <c r="J135" i="1" s="1"/>
  <c r="I76" i="1"/>
  <c r="K76" i="1" s="1"/>
  <c r="D58" i="1"/>
  <c r="D57" i="1"/>
  <c r="D55" i="1"/>
  <c r="D54" i="1"/>
  <c r="D53" i="1"/>
  <c r="D52" i="1"/>
  <c r="J39" i="1"/>
  <c r="J48" i="1" s="1"/>
  <c r="J57" i="1" s="1"/>
  <c r="D49" i="1"/>
  <c r="D48" i="1"/>
  <c r="D46" i="1"/>
  <c r="D45" i="1"/>
  <c r="D44" i="1"/>
  <c r="D43" i="1"/>
  <c r="J40" i="1"/>
  <c r="J49" i="1" s="1"/>
  <c r="J37" i="1"/>
  <c r="J46" i="1" s="1"/>
  <c r="J55" i="1" s="1"/>
  <c r="J36" i="1"/>
  <c r="J45" i="1" s="1"/>
  <c r="J54" i="1" s="1"/>
  <c r="J35" i="1"/>
  <c r="J44" i="1" s="1"/>
  <c r="J53" i="1" s="1"/>
  <c r="D117" i="1"/>
  <c r="I117" i="1" s="1"/>
  <c r="J116" i="1"/>
  <c r="J125" i="1" s="1"/>
  <c r="I116" i="1"/>
  <c r="D114" i="1"/>
  <c r="J113" i="1"/>
  <c r="J122" i="1" s="1"/>
  <c r="J131" i="1" s="1"/>
  <c r="D113" i="1"/>
  <c r="J112" i="1"/>
  <c r="J121" i="1" s="1"/>
  <c r="J130" i="1" s="1"/>
  <c r="D112" i="1"/>
  <c r="J111" i="1"/>
  <c r="J120" i="1" s="1"/>
  <c r="D111" i="1"/>
  <c r="J110" i="1"/>
  <c r="J119" i="1" s="1"/>
  <c r="J128" i="1" s="1"/>
  <c r="I110" i="1"/>
  <c r="AC13" i="1"/>
  <c r="T13" i="1"/>
  <c r="S13" i="1"/>
  <c r="Z13" i="1"/>
  <c r="Y13" i="1"/>
  <c r="K218" i="1"/>
  <c r="I218" i="1"/>
  <c r="D217" i="1"/>
  <c r="I216" i="1"/>
  <c r="D214" i="1"/>
  <c r="I214" i="1" s="1"/>
  <c r="I213" i="1"/>
  <c r="D211" i="1"/>
  <c r="I210" i="1"/>
  <c r="J208" i="1"/>
  <c r="J211" i="1" s="1"/>
  <c r="J214" i="1" s="1"/>
  <c r="D208" i="1"/>
  <c r="I208" i="1" s="1"/>
  <c r="J207" i="1"/>
  <c r="J210" i="1" s="1"/>
  <c r="J213" i="1" s="1"/>
  <c r="I207" i="1"/>
  <c r="M205" i="1"/>
  <c r="D205" i="1"/>
  <c r="I205" i="1" s="1"/>
  <c r="M204" i="1"/>
  <c r="I204" i="1"/>
  <c r="I200" i="1"/>
  <c r="I198" i="1"/>
  <c r="I196" i="1"/>
  <c r="I194" i="1"/>
  <c r="L192" i="1"/>
  <c r="M192" i="1" s="1"/>
  <c r="I192" i="1"/>
  <c r="U27" i="1"/>
  <c r="U87" i="1" s="1"/>
  <c r="U15" i="1"/>
  <c r="U14" i="1"/>
  <c r="Q95" i="1"/>
  <c r="U87" i="4" l="1"/>
  <c r="Y87" i="4"/>
  <c r="Y88" i="4" s="1"/>
  <c r="V87" i="4"/>
  <c r="Z87" i="4"/>
  <c r="Z88" i="4" s="1"/>
  <c r="K141" i="1"/>
  <c r="K73" i="1"/>
  <c r="K62" i="1"/>
  <c r="J134" i="1"/>
  <c r="J129" i="1"/>
  <c r="K140" i="1"/>
  <c r="K139" i="1"/>
  <c r="K137" i="1"/>
  <c r="K138" i="1"/>
  <c r="I146" i="1"/>
  <c r="J58" i="1"/>
  <c r="K74" i="1" s="1"/>
  <c r="K110" i="1"/>
  <c r="I113" i="1"/>
  <c r="I111" i="1"/>
  <c r="K117" i="1"/>
  <c r="I114" i="1"/>
  <c r="I112" i="1"/>
  <c r="K116" i="1"/>
  <c r="K200" i="1"/>
  <c r="K152" i="1"/>
  <c r="K135" i="1"/>
  <c r="K210" i="1"/>
  <c r="K198" i="1"/>
  <c r="K126" i="1"/>
  <c r="K208" i="1"/>
  <c r="K213" i="1"/>
  <c r="K216" i="1"/>
  <c r="K196" i="1"/>
  <c r="K194" i="1"/>
  <c r="I217" i="1"/>
  <c r="K217" i="1" s="1"/>
  <c r="K207" i="1"/>
  <c r="I211" i="1"/>
  <c r="K211" i="1" s="1"/>
  <c r="K214" i="1"/>
  <c r="B10" i="1"/>
  <c r="B91" i="1" s="1"/>
  <c r="B172" i="1" s="1"/>
  <c r="I123" i="1"/>
  <c r="I121" i="1"/>
  <c r="I119" i="1"/>
  <c r="L82" i="1"/>
  <c r="M82" i="1" s="1"/>
  <c r="L81" i="1"/>
  <c r="M81" i="1" s="1"/>
  <c r="L80" i="1"/>
  <c r="M80" i="1" s="1"/>
  <c r="D82" i="1"/>
  <c r="I82" i="1" s="1"/>
  <c r="D81" i="1"/>
  <c r="I81" i="1" s="1"/>
  <c r="I80" i="1"/>
  <c r="J34" i="1"/>
  <c r="J33" i="1"/>
  <c r="J42" i="1" s="1"/>
  <c r="I72" i="1"/>
  <c r="K72" i="1" s="1"/>
  <c r="I71" i="1"/>
  <c r="K71" i="1" s="1"/>
  <c r="I57" i="1"/>
  <c r="K57" i="1" s="1"/>
  <c r="I55" i="1"/>
  <c r="K55" i="1" s="1"/>
  <c r="I54" i="1"/>
  <c r="K54" i="1" s="1"/>
  <c r="I53" i="1"/>
  <c r="K53" i="1" s="1"/>
  <c r="I51" i="1"/>
  <c r="I48" i="1"/>
  <c r="K48" i="1" s="1"/>
  <c r="I46" i="1"/>
  <c r="K46" i="1" s="1"/>
  <c r="I45" i="1"/>
  <c r="K45" i="1" s="1"/>
  <c r="I44" i="1"/>
  <c r="K44" i="1" s="1"/>
  <c r="I42" i="1"/>
  <c r="D40" i="1"/>
  <c r="D39" i="1"/>
  <c r="I39" i="1" s="1"/>
  <c r="D37" i="1"/>
  <c r="I37" i="1" s="1"/>
  <c r="D36" i="1"/>
  <c r="D35" i="1"/>
  <c r="D34" i="1"/>
  <c r="I34" i="1" s="1"/>
  <c r="I33" i="1"/>
  <c r="L31" i="1"/>
  <c r="M31" i="1" s="1"/>
  <c r="D31" i="1"/>
  <c r="I31" i="1" s="1"/>
  <c r="L30" i="1"/>
  <c r="M30" i="1" s="1"/>
  <c r="D30" i="1"/>
  <c r="I30" i="1" s="1"/>
  <c r="L29" i="1"/>
  <c r="M29" i="1" s="1"/>
  <c r="I29" i="1"/>
  <c r="T27" i="1"/>
  <c r="T87" i="1" s="1"/>
  <c r="T15" i="1"/>
  <c r="T14" i="1"/>
  <c r="N14" i="1"/>
  <c r="O14" i="1"/>
  <c r="Q27" i="1"/>
  <c r="Q87" i="1" s="1"/>
  <c r="Q15" i="1"/>
  <c r="Q14" i="1"/>
  <c r="P27" i="1"/>
  <c r="P87" i="1" s="1"/>
  <c r="P15" i="1"/>
  <c r="P14" i="1"/>
  <c r="O27" i="1"/>
  <c r="O15" i="1"/>
  <c r="N27" i="1"/>
  <c r="N87" i="1" s="1"/>
  <c r="N15" i="1"/>
  <c r="M14" i="1"/>
  <c r="M27" i="1"/>
  <c r="M87" i="1" s="1"/>
  <c r="M15" i="1"/>
  <c r="U88" i="4" l="1"/>
  <c r="K151" i="1"/>
  <c r="K146" i="1"/>
  <c r="J51" i="1"/>
  <c r="K60" i="1" s="1"/>
  <c r="J43" i="1"/>
  <c r="K37" i="1"/>
  <c r="I35" i="1"/>
  <c r="I36" i="1"/>
  <c r="K36" i="1" s="1"/>
  <c r="K39" i="1"/>
  <c r="K113" i="1"/>
  <c r="K111" i="1"/>
  <c r="K112" i="1"/>
  <c r="K134" i="1"/>
  <c r="K148" i="1"/>
  <c r="K129" i="1"/>
  <c r="K130" i="1"/>
  <c r="I120" i="1"/>
  <c r="K120" i="1" s="1"/>
  <c r="K119" i="1"/>
  <c r="K128" i="1"/>
  <c r="K121" i="1"/>
  <c r="I122" i="1"/>
  <c r="K122" i="1" s="1"/>
  <c r="I125" i="1"/>
  <c r="K125" i="1" s="1"/>
  <c r="K42" i="1"/>
  <c r="I40" i="1"/>
  <c r="K40" i="1" s="1"/>
  <c r="K34" i="1"/>
  <c r="K33" i="1"/>
  <c r="I52" i="1"/>
  <c r="I58" i="1"/>
  <c r="K58" i="1" s="1"/>
  <c r="I43" i="1"/>
  <c r="I49" i="1"/>
  <c r="R15" i="1"/>
  <c r="S15" i="1"/>
  <c r="V15" i="1"/>
  <c r="W15" i="1"/>
  <c r="X15" i="1"/>
  <c r="Y15" i="1"/>
  <c r="K51" i="1" l="1"/>
  <c r="K150" i="1"/>
  <c r="K145" i="1"/>
  <c r="J52" i="1"/>
  <c r="K35" i="1"/>
  <c r="K43" i="1"/>
  <c r="K49" i="1"/>
  <c r="K131" i="1"/>
  <c r="Q88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K52" i="1" l="1"/>
  <c r="K61" i="1"/>
  <c r="D252" i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O250" i="1" s="1"/>
  <c r="P189" i="1"/>
  <c r="Q189" i="1"/>
  <c r="R189" i="1"/>
  <c r="R250" i="1" s="1"/>
  <c r="S189" i="1"/>
  <c r="T189" i="1"/>
  <c r="U189" i="1"/>
  <c r="U249" i="1" s="1"/>
  <c r="V189" i="1"/>
  <c r="V249" i="1" s="1"/>
  <c r="W189" i="1"/>
  <c r="X189" i="1"/>
  <c r="X250" i="1" s="1"/>
  <c r="Y189" i="1"/>
  <c r="Z189" i="1"/>
  <c r="AA189" i="1"/>
  <c r="AA250" i="1" s="1"/>
  <c r="AB189" i="1"/>
  <c r="AB250" i="1" s="1"/>
  <c r="AC189" i="1"/>
  <c r="AD189" i="1"/>
  <c r="N189" i="1"/>
  <c r="M189" i="1"/>
  <c r="M249" i="1" s="1"/>
  <c r="M250" i="1" s="1"/>
  <c r="O108" i="1"/>
  <c r="O168" i="1" s="1"/>
  <c r="O169" i="1" s="1"/>
  <c r="P108" i="1"/>
  <c r="P168" i="1" s="1"/>
  <c r="P169" i="1" s="1"/>
  <c r="Q108" i="1"/>
  <c r="Q168" i="1" s="1"/>
  <c r="Q169" i="1" s="1"/>
  <c r="R108" i="1"/>
  <c r="R168" i="1" s="1"/>
  <c r="R169" i="1" s="1"/>
  <c r="S108" i="1"/>
  <c r="S168" i="1" s="1"/>
  <c r="S169" i="1" s="1"/>
  <c r="T108" i="1"/>
  <c r="T168" i="1" s="1"/>
  <c r="T169" i="1" s="1"/>
  <c r="U108" i="1"/>
  <c r="U168" i="1" s="1"/>
  <c r="V108" i="1"/>
  <c r="V168" i="1" s="1"/>
  <c r="W108" i="1"/>
  <c r="W168" i="1" s="1"/>
  <c r="W169" i="1" s="1"/>
  <c r="X108" i="1"/>
  <c r="X168" i="1" s="1"/>
  <c r="X169" i="1" s="1"/>
  <c r="Y108" i="1"/>
  <c r="Y168" i="1" s="1"/>
  <c r="Y169" i="1" s="1"/>
  <c r="Z108" i="1"/>
  <c r="Z168" i="1" s="1"/>
  <c r="Z169" i="1" s="1"/>
  <c r="AA108" i="1"/>
  <c r="AA168" i="1" s="1"/>
  <c r="AA169" i="1" s="1"/>
  <c r="AB108" i="1"/>
  <c r="AB168" i="1" s="1"/>
  <c r="AB169" i="1" s="1"/>
  <c r="AC108" i="1"/>
  <c r="AC168" i="1" s="1"/>
  <c r="AC169" i="1" s="1"/>
  <c r="AD108" i="1"/>
  <c r="AD168" i="1" s="1"/>
  <c r="AD169" i="1" s="1"/>
  <c r="N108" i="1"/>
  <c r="N168" i="1" s="1"/>
  <c r="N169" i="1" s="1"/>
  <c r="M108" i="1"/>
  <c r="M168" i="1" s="1"/>
  <c r="M169" i="1" s="1"/>
  <c r="R27" i="1"/>
  <c r="S27" i="1"/>
  <c r="V27" i="1"/>
  <c r="V87" i="1" s="1"/>
  <c r="W27" i="1"/>
  <c r="X27" i="1"/>
  <c r="X88" i="1" s="1"/>
  <c r="Y27" i="1"/>
  <c r="Z27" i="1"/>
  <c r="AA27" i="1"/>
  <c r="AA88" i="1" s="1"/>
  <c r="AB27" i="1"/>
  <c r="AB88" i="1" s="1"/>
  <c r="AC27" i="1"/>
  <c r="AD27" i="1"/>
  <c r="N88" i="1"/>
  <c r="S250" i="1" l="1"/>
  <c r="S249" i="1"/>
  <c r="P249" i="1"/>
  <c r="P250" i="1" s="1"/>
  <c r="Q249" i="1"/>
  <c r="Q250" i="1" s="1"/>
  <c r="Z88" i="1"/>
  <c r="Z87" i="1"/>
  <c r="Y87" i="1"/>
  <c r="Y88" i="1" s="1"/>
  <c r="W87" i="1"/>
  <c r="W88" i="1" s="1"/>
  <c r="AD250" i="1"/>
  <c r="AD249" i="1"/>
  <c r="S87" i="1"/>
  <c r="S88" i="1" s="1"/>
  <c r="N249" i="1"/>
  <c r="N250" i="1" s="1"/>
  <c r="Y250" i="1"/>
  <c r="Y249" i="1"/>
  <c r="W249" i="1"/>
  <c r="W250" i="1" s="1"/>
  <c r="AD87" i="1"/>
  <c r="AD88" i="1" s="1"/>
  <c r="Z250" i="1"/>
  <c r="Z249" i="1"/>
  <c r="T249" i="1"/>
  <c r="T250" i="1" s="1"/>
  <c r="AC249" i="1"/>
  <c r="AC250" i="1" s="1"/>
  <c r="AC87" i="1"/>
  <c r="AC88" i="1" s="1"/>
  <c r="U169" i="1"/>
  <c r="U250" i="1"/>
  <c r="U8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P95" i="1"/>
  <c r="O95" i="1"/>
  <c r="N95" i="1"/>
  <c r="M95" i="1"/>
  <c r="AD15" i="1"/>
  <c r="AC15" i="1"/>
  <c r="AB15" i="1"/>
  <c r="AA15" i="1"/>
  <c r="Z15" i="1"/>
  <c r="AD14" i="1"/>
  <c r="AC14" i="1"/>
  <c r="AB14" i="1"/>
  <c r="AA14" i="1"/>
  <c r="Z14" i="1"/>
  <c r="Y14" i="1"/>
  <c r="X14" i="1"/>
  <c r="W14" i="1"/>
  <c r="V14" i="1"/>
  <c r="S14" i="1"/>
  <c r="R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T88" i="1"/>
  <c r="R88" i="1"/>
  <c r="P88" i="1" l="1"/>
  <c r="M88" i="1"/>
  <c r="O88" i="1" l="1"/>
</calcChain>
</file>

<file path=xl/sharedStrings.xml><?xml version="1.0" encoding="utf-8"?>
<sst xmlns="http://schemas.openxmlformats.org/spreadsheetml/2006/main" count="473" uniqueCount="67">
  <si>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</si>
  <si>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</si>
  <si>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</si>
  <si>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</si>
  <si>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</si>
  <si>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</si>
  <si>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</si>
  <si>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</si>
  <si>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</si>
  <si>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</si>
  <si>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</si>
  <si>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</si>
  <si>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</si>
  <si>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</si>
  <si>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</si>
  <si>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</si>
  <si>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</si>
  <si>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</si>
  <si>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</si>
  <si>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</si>
  <si>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</si>
  <si>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</si>
  <si>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</si>
  <si>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</si>
  <si>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</si>
  <si>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</si>
  <si>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</si>
  <si>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</si>
  <si>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</si>
  <si>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</si>
  <si>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</si>
  <si>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</si>
  <si>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</si>
  <si>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LT</t>
  </si>
  <si>
    <t>| CONST. CH 155</t>
  </si>
  <si>
    <t>RT</t>
  </si>
  <si>
    <t>| CONST. SR 303</t>
  </si>
  <si>
    <t>202E23000</t>
  </si>
  <si>
    <t>301E56000</t>
  </si>
  <si>
    <t>304E20000</t>
  </si>
  <si>
    <t>204E10000</t>
  </si>
  <si>
    <t>204E45000</t>
  </si>
  <si>
    <t>407E20000</t>
  </si>
  <si>
    <t>441E70300</t>
  </si>
  <si>
    <t>REMOVAL</t>
  </si>
  <si>
    <t>NORMAL WIDTH</t>
  </si>
  <si>
    <t>4" STEP</t>
  </si>
  <si>
    <t>6" STEP</t>
  </si>
  <si>
    <t>18" STEP</t>
  </si>
  <si>
    <t>, (T=6")</t>
  </si>
  <si>
    <t>, (0.055 GAL/SY)</t>
  </si>
  <si>
    <t>, (T=1.75")</t>
  </si>
  <si>
    <t>617E20000</t>
  </si>
  <si>
    <t>, (T=3")</t>
  </si>
  <si>
    <t>LEGEND ITEMS</t>
  </si>
  <si>
    <t>408E10001</t>
  </si>
  <si>
    <t>48+88.87 CH 155</t>
  </si>
  <si>
    <t>605E31100</t>
  </si>
  <si>
    <t>206E15020</t>
  </si>
  <si>
    <t>1,2,5,5</t>
  </si>
  <si>
    <t>6,13,15</t>
  </si>
  <si>
    <t>18" BEYOND</t>
  </si>
  <si>
    <t>9,10</t>
  </si>
  <si>
    <t>441E70000</t>
  </si>
  <si>
    <t>, (T= 1.5")</t>
  </si>
  <si>
    <t>, (1 HOUR/2000 SY)</t>
  </si>
  <si>
    <t>617E10100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</si>
</sst>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00"/>
    <numFmt numFmtId="170" formatCode="0.0000"/>
    <numFmt numFmtId="171" formatCode="0.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169" fontId="6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wrapText="1" shrinkToFit="1"/>
      <protection locked="0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/>
    </xf>
    <xf numFmtId="2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6" xfId="0" applyNumberFormat="1" applyFont="1" applyBorder="1" applyAlignment="1" applyProtection="1">
      <alignment horizontal="center" vertic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1" fontId="9" fillId="0" borderId="6" xfId="0" applyNumberFormat="1" applyFont="1" applyBorder="1" applyAlignment="1" applyProtection="1">
      <alignment horizontal="center" vertical="center"/>
      <protection locked="0"/>
    </xf>
    <xf numFmtId="167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2" fontId="9" fillId="0" borderId="29" xfId="0" applyNumberFormat="1" applyFont="1" applyBorder="1" applyAlignment="1" applyProtection="1">
      <alignment horizontal="center" vertical="center"/>
      <protection locked="0"/>
    </xf>
    <xf numFmtId="2" fontId="9" fillId="0" borderId="4" xfId="0" applyNumberFormat="1" applyFont="1" applyBorder="1" applyAlignment="1" applyProtection="1">
      <alignment horizontal="center" vertical="center"/>
      <protection locked="0"/>
    </xf>
    <xf numFmtId="167" fontId="9" fillId="0" borderId="7" xfId="0" applyNumberFormat="1" applyFont="1" applyBorder="1" applyAlignment="1" applyProtection="1">
      <alignment horizontal="center" vertical="center"/>
      <protection locked="0"/>
    </xf>
    <xf numFmtId="167" fontId="9" fillId="0" borderId="27" xfId="0" applyNumberFormat="1" applyFont="1" applyBorder="1" applyAlignment="1" applyProtection="1">
      <alignment horizontal="center" vertical="center"/>
      <protection locked="0"/>
    </xf>
    <xf numFmtId="167" fontId="9" fillId="0" borderId="28" xfId="0" applyNumberFormat="1" applyFont="1" applyBorder="1" applyAlignment="1" applyProtection="1">
      <alignment horizontal="center" vertical="center"/>
      <protection locked="0"/>
    </xf>
    <xf numFmtId="0" fontId="6" fillId="7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0" fontId="6" fillId="6" borderId="0" xfId="0" applyFont="1" applyFill="1" applyAlignment="1">
      <alignment vertical="center" wrapText="1"/>
    </xf>
    <xf numFmtId="0" fontId="9" fillId="0" borderId="8" xfId="0" applyFont="1" applyBorder="1" applyAlignment="1" applyProtection="1">
      <alignment horizontal="center" vertical="center"/>
      <protection locked="0"/>
    </xf>
    <xf numFmtId="167" fontId="9" fillId="0" borderId="8" xfId="0" applyNumberFormat="1" applyFont="1" applyBorder="1" applyAlignment="1" applyProtection="1">
      <alignment horizontal="center" vertical="center"/>
      <protection locked="0"/>
    </xf>
    <xf numFmtId="1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9" xfId="0" applyNumberFormat="1" applyFont="1" applyBorder="1" applyAlignment="1" applyProtection="1">
      <alignment horizontal="center" vertical="center"/>
      <protection locked="0"/>
    </xf>
    <xf numFmtId="166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171" fontId="9" fillId="0" borderId="11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167" fontId="9" fillId="0" borderId="7" xfId="0" applyNumberFormat="1" applyFont="1" applyBorder="1" applyAlignment="1" applyProtection="1">
      <alignment horizontal="center" vertical="center"/>
      <protection locked="0"/>
    </xf>
    <xf numFmtId="167" fontId="9" fillId="0" borderId="27" xfId="0" applyNumberFormat="1" applyFont="1" applyBorder="1" applyAlignment="1" applyProtection="1">
      <alignment horizontal="center" vertical="center"/>
      <protection locked="0"/>
    </xf>
    <xf numFmtId="167" fontId="9" fillId="0" borderId="28" xfId="0" applyNumberFormat="1" applyFont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1" fontId="9" fillId="0" borderId="15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1" fontId="9" fillId="0" borderId="28" xfId="0" applyNumberFormat="1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horizontal="center" vertical="center" textRotation="90" wrapText="1"/>
    </xf>
    <xf numFmtId="0" fontId="6" fillId="0" borderId="31" xfId="0" applyFont="1" applyBorder="1" applyAlignment="1">
      <alignment horizontal="center" vertical="center" textRotation="90" wrapText="1"/>
    </xf>
    <xf numFmtId="1" fontId="9" fillId="0" borderId="15" xfId="0" applyNumberFormat="1" applyFont="1" applyBorder="1" applyAlignment="1" applyProtection="1">
      <alignment horizontal="center" vertical="center"/>
      <protection locked="0"/>
    </xf>
    <xf numFmtId="1" fontId="9" fillId="0" borderId="17" xfId="0" applyNumberFormat="1" applyFont="1" applyBorder="1" applyAlignment="1" applyProtection="1">
      <alignment horizontal="center" vertical="center"/>
      <protection locked="0"/>
    </xf>
    <xf numFmtId="167" fontId="9" fillId="0" borderId="32" xfId="0" applyNumberFormat="1" applyFont="1" applyBorder="1" applyAlignment="1" applyProtection="1">
      <alignment horizontal="center" vertical="center"/>
      <protection locked="0"/>
    </xf>
    <xf numFmtId="167" fontId="9" fillId="0" borderId="33" xfId="0" applyNumberFormat="1" applyFont="1" applyBorder="1" applyAlignment="1" applyProtection="1">
      <alignment horizontal="center" vertical="center"/>
      <protection locked="0"/>
    </xf>
    <xf numFmtId="167" fontId="9" fillId="0" borderId="34" xfId="0" applyNumberFormat="1" applyFont="1" applyBorder="1" applyAlignment="1" applyProtection="1">
      <alignment horizontal="center" vertical="center"/>
      <protection locked="0"/>
    </xf>
    <xf numFmtId="1" fontId="9" fillId="0" borderId="32" xfId="0" applyNumberFormat="1" applyFont="1" applyBorder="1" applyAlignment="1" applyProtection="1">
      <alignment horizontal="center" vertical="center"/>
      <protection locked="0"/>
    </xf>
    <xf numFmtId="1" fontId="9" fillId="0" borderId="34" xfId="0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65D5D883-4C30-4A91-8713-8E63508E1F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586DA73B-4CB9-4696-A3AA-CC5011FA261F}"/>
            </a:ext>
          </a:extLst>
        </xdr:cNvPr>
        <xdr:cNvSpPr>
          <a:spLocks noChangeShapeType="1"/>
        </xdr:cNvSpPr>
      </xdr:nvSpPr>
      <xdr:spPr bwMode="auto">
        <a:xfrm>
          <a:off x="18602325" y="1286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3" name="Line 41">
          <a:extLst>
            <a:ext uri="{FF2B5EF4-FFF2-40B4-BE49-F238E27FC236}">
              <a16:creationId xmlns:a16="http://schemas.microsoft.com/office/drawing/2014/main" id="{06DFCF05-C73F-4A50-A2B3-6F89C6D0BB59}"/>
            </a:ext>
          </a:extLst>
        </xdr:cNvPr>
        <xdr:cNvSpPr>
          <a:spLocks noChangeShapeType="1"/>
        </xdr:cNvSpPr>
      </xdr:nvSpPr>
      <xdr:spPr bwMode="auto">
        <a:xfrm>
          <a:off x="186023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4" name="Line 42">
          <a:extLst>
            <a:ext uri="{FF2B5EF4-FFF2-40B4-BE49-F238E27FC236}">
              <a16:creationId xmlns:a16="http://schemas.microsoft.com/office/drawing/2014/main" id="{D3EC4C05-F595-4FDB-AB7C-ECD8A04CDEFC}"/>
            </a:ext>
          </a:extLst>
        </xdr:cNvPr>
        <xdr:cNvSpPr>
          <a:spLocks noChangeShapeType="1"/>
        </xdr:cNvSpPr>
      </xdr:nvSpPr>
      <xdr:spPr bwMode="auto">
        <a:xfrm rot="5400000">
          <a:off x="2555557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5" name="Line 43">
          <a:extLst>
            <a:ext uri="{FF2B5EF4-FFF2-40B4-BE49-F238E27FC236}">
              <a16:creationId xmlns:a16="http://schemas.microsoft.com/office/drawing/2014/main" id="{A399325D-F2CF-4EE0-BDEE-DA01A8882CB9}"/>
            </a:ext>
          </a:extLst>
        </xdr:cNvPr>
        <xdr:cNvSpPr>
          <a:spLocks noChangeShapeType="1"/>
        </xdr:cNvSpPr>
      </xdr:nvSpPr>
      <xdr:spPr bwMode="auto">
        <a:xfrm rot="5400000">
          <a:off x="262604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6" name="Line 44">
          <a:extLst>
            <a:ext uri="{FF2B5EF4-FFF2-40B4-BE49-F238E27FC236}">
              <a16:creationId xmlns:a16="http://schemas.microsoft.com/office/drawing/2014/main" id="{53E65C37-86F2-4600-9FB4-5FCA7C3F2EE9}"/>
            </a:ext>
          </a:extLst>
        </xdr:cNvPr>
        <xdr:cNvSpPr>
          <a:spLocks noChangeShapeType="1"/>
        </xdr:cNvSpPr>
      </xdr:nvSpPr>
      <xdr:spPr bwMode="auto">
        <a:xfrm rot="5400000">
          <a:off x="2555557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7" name="Line 45">
          <a:extLst>
            <a:ext uri="{FF2B5EF4-FFF2-40B4-BE49-F238E27FC236}">
              <a16:creationId xmlns:a16="http://schemas.microsoft.com/office/drawing/2014/main" id="{40C9F3D8-9E33-42F1-8F7B-F4181951A922}"/>
            </a:ext>
          </a:extLst>
        </xdr:cNvPr>
        <xdr:cNvSpPr>
          <a:spLocks noChangeShapeType="1"/>
        </xdr:cNvSpPr>
      </xdr:nvSpPr>
      <xdr:spPr bwMode="auto">
        <a:xfrm>
          <a:off x="186023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8" name="Line 46">
          <a:extLst>
            <a:ext uri="{FF2B5EF4-FFF2-40B4-BE49-F238E27FC236}">
              <a16:creationId xmlns:a16="http://schemas.microsoft.com/office/drawing/2014/main" id="{BDC5B676-42A4-4808-A2BE-C2521EE6B30B}"/>
            </a:ext>
          </a:extLst>
        </xdr:cNvPr>
        <xdr:cNvSpPr>
          <a:spLocks noChangeShapeType="1"/>
        </xdr:cNvSpPr>
      </xdr:nvSpPr>
      <xdr:spPr bwMode="auto">
        <a:xfrm rot="5400000">
          <a:off x="2555557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9" name="Line 47">
          <a:extLst>
            <a:ext uri="{FF2B5EF4-FFF2-40B4-BE49-F238E27FC236}">
              <a16:creationId xmlns:a16="http://schemas.microsoft.com/office/drawing/2014/main" id="{40FC67E6-E0A8-4F45-ADA4-BCD3EE6846F7}"/>
            </a:ext>
          </a:extLst>
        </xdr:cNvPr>
        <xdr:cNvSpPr>
          <a:spLocks noChangeShapeType="1"/>
        </xdr:cNvSpPr>
      </xdr:nvSpPr>
      <xdr:spPr bwMode="auto">
        <a:xfrm rot="5400000">
          <a:off x="262604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0" name="Line 48">
          <a:extLst>
            <a:ext uri="{FF2B5EF4-FFF2-40B4-BE49-F238E27FC236}">
              <a16:creationId xmlns:a16="http://schemas.microsoft.com/office/drawing/2014/main" id="{3EB974AB-3885-426F-9228-7F90342FBF5E}"/>
            </a:ext>
          </a:extLst>
        </xdr:cNvPr>
        <xdr:cNvSpPr>
          <a:spLocks noChangeShapeType="1"/>
        </xdr:cNvSpPr>
      </xdr:nvSpPr>
      <xdr:spPr bwMode="auto">
        <a:xfrm rot="5400000">
          <a:off x="2555557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" name="Line 49">
          <a:extLst>
            <a:ext uri="{FF2B5EF4-FFF2-40B4-BE49-F238E27FC236}">
              <a16:creationId xmlns:a16="http://schemas.microsoft.com/office/drawing/2014/main" id="{B4C4B627-26D0-4B9F-8AB2-E66362C42ED0}"/>
            </a:ext>
          </a:extLst>
        </xdr:cNvPr>
        <xdr:cNvSpPr>
          <a:spLocks noChangeShapeType="1"/>
        </xdr:cNvSpPr>
      </xdr:nvSpPr>
      <xdr:spPr bwMode="auto">
        <a:xfrm>
          <a:off x="186023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2" name="Line 50">
          <a:extLst>
            <a:ext uri="{FF2B5EF4-FFF2-40B4-BE49-F238E27FC236}">
              <a16:creationId xmlns:a16="http://schemas.microsoft.com/office/drawing/2014/main" id="{939F4679-5505-4229-AD9F-F8CADC2A638B}"/>
            </a:ext>
          </a:extLst>
        </xdr:cNvPr>
        <xdr:cNvSpPr>
          <a:spLocks noChangeShapeType="1"/>
        </xdr:cNvSpPr>
      </xdr:nvSpPr>
      <xdr:spPr bwMode="auto">
        <a:xfrm rot="5400000">
          <a:off x="2555557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3" name="Line 51">
          <a:extLst>
            <a:ext uri="{FF2B5EF4-FFF2-40B4-BE49-F238E27FC236}">
              <a16:creationId xmlns:a16="http://schemas.microsoft.com/office/drawing/2014/main" id="{4E94DC85-B85B-4CE9-A232-4216EF763097}"/>
            </a:ext>
          </a:extLst>
        </xdr:cNvPr>
        <xdr:cNvSpPr>
          <a:spLocks noChangeShapeType="1"/>
        </xdr:cNvSpPr>
      </xdr:nvSpPr>
      <xdr:spPr bwMode="auto">
        <a:xfrm rot="5400000">
          <a:off x="262604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4" name="Line 52">
          <a:extLst>
            <a:ext uri="{FF2B5EF4-FFF2-40B4-BE49-F238E27FC236}">
              <a16:creationId xmlns:a16="http://schemas.microsoft.com/office/drawing/2014/main" id="{8D3395E1-2BF0-4EFC-8824-9308ECA06507}"/>
            </a:ext>
          </a:extLst>
        </xdr:cNvPr>
        <xdr:cNvSpPr>
          <a:spLocks noChangeShapeType="1"/>
        </xdr:cNvSpPr>
      </xdr:nvSpPr>
      <xdr:spPr bwMode="auto">
        <a:xfrm rot="5400000">
          <a:off x="2555557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5" name="Line 54">
          <a:extLst>
            <a:ext uri="{FF2B5EF4-FFF2-40B4-BE49-F238E27FC236}">
              <a16:creationId xmlns:a16="http://schemas.microsoft.com/office/drawing/2014/main" id="{6FC75DA2-9E56-4851-94F3-4C329E9B1B2F}"/>
            </a:ext>
          </a:extLst>
        </xdr:cNvPr>
        <xdr:cNvSpPr>
          <a:spLocks noChangeShapeType="1"/>
        </xdr:cNvSpPr>
      </xdr:nvSpPr>
      <xdr:spPr bwMode="auto">
        <a:xfrm>
          <a:off x="186023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6" name="Line 55">
          <a:extLst>
            <a:ext uri="{FF2B5EF4-FFF2-40B4-BE49-F238E27FC236}">
              <a16:creationId xmlns:a16="http://schemas.microsoft.com/office/drawing/2014/main" id="{848043D8-021D-452B-B5D4-D5E7F8D59456}"/>
            </a:ext>
          </a:extLst>
        </xdr:cNvPr>
        <xdr:cNvSpPr>
          <a:spLocks noChangeShapeType="1"/>
        </xdr:cNvSpPr>
      </xdr:nvSpPr>
      <xdr:spPr bwMode="auto">
        <a:xfrm rot="5400000">
          <a:off x="2555557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7" name="Line 56">
          <a:extLst>
            <a:ext uri="{FF2B5EF4-FFF2-40B4-BE49-F238E27FC236}">
              <a16:creationId xmlns:a16="http://schemas.microsoft.com/office/drawing/2014/main" id="{F56E8840-D974-49F4-AC13-0A351E7493DC}"/>
            </a:ext>
          </a:extLst>
        </xdr:cNvPr>
        <xdr:cNvSpPr>
          <a:spLocks noChangeShapeType="1"/>
        </xdr:cNvSpPr>
      </xdr:nvSpPr>
      <xdr:spPr bwMode="auto">
        <a:xfrm rot="5400000">
          <a:off x="2626042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8" name="Line 57">
          <a:extLst>
            <a:ext uri="{FF2B5EF4-FFF2-40B4-BE49-F238E27FC236}">
              <a16:creationId xmlns:a16="http://schemas.microsoft.com/office/drawing/2014/main" id="{9C07286A-8E9D-46B9-8A6D-DD9D5ECBAC39}"/>
            </a:ext>
          </a:extLst>
        </xdr:cNvPr>
        <xdr:cNvSpPr>
          <a:spLocks noChangeShapeType="1"/>
        </xdr:cNvSpPr>
      </xdr:nvSpPr>
      <xdr:spPr bwMode="auto">
        <a:xfrm rot="5400000">
          <a:off x="25555575" y="13115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2%20POR-303-4.50\400-Engineering\Roadway\EngData\POR-116254-GENSUM.xlsm" TargetMode="External"/><Relationship Id="rId1" Type="http://schemas.openxmlformats.org/officeDocument/2006/relationships/externalLinkPath" Target="POR-11625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442E40000</v>
          </cell>
          <cell r="C698" t="str">
            <v>CY</v>
          </cell>
          <cell r="D698" t="str">
            <v>ASPHALT CONCRETE SURFACE COURSE, PWL, 9.5 MM, TYPE A, 442 MIX, (446)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452E14200</v>
          </cell>
          <cell r="C803" t="str">
            <v>SY</v>
          </cell>
          <cell r="D803" t="str">
            <v>11.5" NON-REINFORCED CONCRETE PAVEMENT, CLASS QC 1P</v>
          </cell>
          <cell r="G803">
            <v>0</v>
          </cell>
        </row>
        <row r="804">
          <cell r="A804" t="str">
            <v>452E15010</v>
          </cell>
          <cell r="C804" t="str">
            <v>SY</v>
          </cell>
          <cell r="D804" t="str">
            <v>12" NON-REINFORCED CONCRETE PAVEMENT, CLASS QC 1P</v>
          </cell>
          <cell r="G804">
            <v>0</v>
          </cell>
        </row>
        <row r="805">
          <cell r="A805" t="str">
            <v>452E15011</v>
          </cell>
          <cell r="C805" t="str">
            <v>SY</v>
          </cell>
          <cell r="D805" t="str">
            <v>12" NON-REINFORCED CONCRETE PAVEMENT, CLASS QC 1P, AS PER PLAN</v>
          </cell>
          <cell r="G805">
            <v>0</v>
          </cell>
        </row>
        <row r="806">
          <cell r="A806" t="str">
            <v>452E15020</v>
          </cell>
          <cell r="C806" t="str">
            <v>SY</v>
          </cell>
          <cell r="D806" t="str">
            <v>12" NON-REINFORCED CONCRETE PAVEMENT, CLASS QC 1P WITH QC/QA</v>
          </cell>
          <cell r="G806">
            <v>0</v>
          </cell>
        </row>
        <row r="807">
          <cell r="A807" t="str">
            <v>452E15021</v>
          </cell>
          <cell r="C807" t="str">
            <v>SY</v>
          </cell>
          <cell r="D807" t="str">
            <v>12" NON-REINFORCED CONCRETE PAVEMENT, CLASS QC 1P WITH QC/QA, AS PER PLAN</v>
          </cell>
          <cell r="G807">
            <v>0</v>
          </cell>
        </row>
        <row r="808">
          <cell r="A808" t="str">
            <v>452E15030</v>
          </cell>
          <cell r="C808" t="str">
            <v>SY</v>
          </cell>
          <cell r="D808" t="str">
            <v>12" NON-REINFORCED CONCRETE PAVEMENT, CLASS QC MS</v>
          </cell>
          <cell r="G808">
            <v>0</v>
          </cell>
        </row>
        <row r="809">
          <cell r="A809" t="str">
            <v>452E15031</v>
          </cell>
          <cell r="C809" t="str">
            <v>SY</v>
          </cell>
          <cell r="D809" t="str">
            <v>12" NON-REINFORCED CONCRETE PAVEMENT, CLASS QC MS, AS PER PLAN</v>
          </cell>
          <cell r="G809">
            <v>0</v>
          </cell>
        </row>
        <row r="810">
          <cell r="A810" t="str">
            <v>452E15050</v>
          </cell>
          <cell r="C810" t="str">
            <v>SY</v>
          </cell>
          <cell r="D810" t="str">
            <v>12.5" NON-REINFORCED CONCRETE PAVEMENT, CLASS QC 1P</v>
          </cell>
          <cell r="G810">
            <v>0</v>
          </cell>
        </row>
        <row r="811">
          <cell r="A811" t="str">
            <v>452E15051</v>
          </cell>
          <cell r="C811" t="str">
            <v>SY</v>
          </cell>
          <cell r="D811" t="str">
            <v>12.5" NON-REINFORCED CONCRETE PAVEMENT, CLASS QC 1P, AS PER PLAN</v>
          </cell>
          <cell r="G811">
            <v>0</v>
          </cell>
        </row>
        <row r="812">
          <cell r="A812" t="str">
            <v>452E15060</v>
          </cell>
          <cell r="C812" t="str">
            <v>SY</v>
          </cell>
          <cell r="D812" t="str">
            <v>12.5" NON-REINFORCED CONCRETE PAVEMENT, CLASS QC 1P WITH QC/QA</v>
          </cell>
          <cell r="G812">
            <v>0</v>
          </cell>
        </row>
        <row r="813">
          <cell r="A813" t="str">
            <v>452E15061</v>
          </cell>
          <cell r="C813" t="str">
            <v>SY</v>
          </cell>
          <cell r="D813" t="str">
            <v>12.5" NON-REINFORCED CONCRETE PAVEMENT, CLASS QC 1P WITH QC/QA, AS PER PLAN</v>
          </cell>
          <cell r="G813">
            <v>0</v>
          </cell>
        </row>
        <row r="814">
          <cell r="A814" t="str">
            <v>452E16010</v>
          </cell>
          <cell r="C814" t="str">
            <v>SY</v>
          </cell>
          <cell r="D814" t="str">
            <v>13" NON-REINFORCED CONCRETE PAVEMENT, CLASS QC 1P</v>
          </cell>
          <cell r="G814">
            <v>0</v>
          </cell>
        </row>
        <row r="815">
          <cell r="A815" t="str">
            <v>452E16011</v>
          </cell>
          <cell r="C815" t="str">
            <v>SY</v>
          </cell>
          <cell r="D815" t="str">
            <v>13" NON-REINFORCED CONCRETE PAVEMENT, CLASS QC 1P, AS PER PLAN</v>
          </cell>
          <cell r="G815">
            <v>0</v>
          </cell>
        </row>
        <row r="816">
          <cell r="A816" t="str">
            <v>452E16020</v>
          </cell>
          <cell r="C816" t="str">
            <v>SY</v>
          </cell>
          <cell r="D816" t="str">
            <v>13" NON-REINFORCED CONCRETE PAVEMENT, CLASS QC 1P WITH QC/QA</v>
          </cell>
          <cell r="G816">
            <v>0</v>
          </cell>
        </row>
        <row r="817">
          <cell r="A817" t="str">
            <v>452E16021</v>
          </cell>
          <cell r="C817" t="str">
            <v>SY</v>
          </cell>
          <cell r="D817" t="str">
            <v>13" NON-REINFORCED CONCRETE PAVEMENT, CLASS QC 1P WITH QC/QA, AS PER PLAN</v>
          </cell>
          <cell r="G817">
            <v>0</v>
          </cell>
        </row>
        <row r="818">
          <cell r="A818" t="str">
            <v>452E16050</v>
          </cell>
          <cell r="C818" t="str">
            <v>SY</v>
          </cell>
          <cell r="D818" t="str">
            <v>13.5" NON-REINFORCED CONCRETE PAVEMENT, CLASS QC 1P</v>
          </cell>
          <cell r="G818">
            <v>0</v>
          </cell>
        </row>
        <row r="819">
          <cell r="A819" t="str">
            <v>452E16051</v>
          </cell>
          <cell r="C819" t="str">
            <v>SY</v>
          </cell>
          <cell r="D819" t="str">
            <v>13.5" NON-REINFORCED CONCRETE PAVEMENT, CLASS QC 1P, AS PER PLAN</v>
          </cell>
          <cell r="G819">
            <v>0</v>
          </cell>
        </row>
        <row r="820">
          <cell r="A820" t="str">
            <v>452E16060</v>
          </cell>
          <cell r="C820" t="str">
            <v>SY</v>
          </cell>
          <cell r="D820" t="str">
            <v>13.5" NON-REINFORCED CONCRETE PAVEMENT, CLASS QC 1P WITH QC/QA</v>
          </cell>
          <cell r="G820">
            <v>0</v>
          </cell>
        </row>
        <row r="821">
          <cell r="A821" t="str">
            <v>452E16061</v>
          </cell>
          <cell r="C821" t="str">
            <v>SY</v>
          </cell>
          <cell r="D821" t="str">
            <v>13.5" NON-REINFORCED CONCRETE PAVEMENT, CLASS QC 1P WITH QC/QA, AS PER PLAN</v>
          </cell>
          <cell r="G821">
            <v>0</v>
          </cell>
        </row>
        <row r="822">
          <cell r="A822" t="str">
            <v>452E17010</v>
          </cell>
          <cell r="C822" t="str">
            <v>SY</v>
          </cell>
          <cell r="D822" t="str">
            <v>14" NON-REINFORCED CONCRETE PAVEMENT, CLASS QC 1P</v>
          </cell>
          <cell r="G822">
            <v>0</v>
          </cell>
        </row>
        <row r="823">
          <cell r="A823" t="str">
            <v>452E17011</v>
          </cell>
          <cell r="C823" t="str">
            <v>SY</v>
          </cell>
          <cell r="D823" t="str">
            <v>14" NON-REINFORCED CONCRETE PAVEMENT, CLASS QC 1P, AS PER PLAN</v>
          </cell>
          <cell r="G823">
            <v>0</v>
          </cell>
        </row>
        <row r="824">
          <cell r="A824" t="str">
            <v>452E17020</v>
          </cell>
          <cell r="C824" t="str">
            <v>SY</v>
          </cell>
          <cell r="D824" t="str">
            <v>14" NON-REINFORCED CONCRETE PAVEMENT, CLASS QC 1P WITH QC/QA</v>
          </cell>
          <cell r="G824">
            <v>0</v>
          </cell>
        </row>
        <row r="825">
          <cell r="A825" t="str">
            <v>452E17021</v>
          </cell>
          <cell r="C825" t="str">
            <v>SY</v>
          </cell>
          <cell r="D825" t="str">
            <v>14" NON-REINFORCED CONCRETE PAVEMENT, CLASS QC 1P WITH QC/QA, AS PER PLAN</v>
          </cell>
          <cell r="G825">
            <v>0</v>
          </cell>
        </row>
        <row r="826">
          <cell r="A826" t="str">
            <v>452E17050</v>
          </cell>
          <cell r="C826" t="str">
            <v>SY</v>
          </cell>
          <cell r="D826" t="str">
            <v>14.5" NON-REINFORCED CONCRETE PAVEMENT, CLASS QC 1P</v>
          </cell>
          <cell r="G826">
            <v>0</v>
          </cell>
        </row>
        <row r="827">
          <cell r="A827" t="str">
            <v>452E17051</v>
          </cell>
          <cell r="C827" t="str">
            <v>SY</v>
          </cell>
          <cell r="D827" t="str">
            <v>14.5" NON-REINFORCED CONCRETE PAVEMENT, CLASS QC 1P, AS PER PLAN</v>
          </cell>
          <cell r="G827">
            <v>0</v>
          </cell>
        </row>
        <row r="828">
          <cell r="A828" t="str">
            <v>452E17060</v>
          </cell>
          <cell r="C828" t="str">
            <v>SY</v>
          </cell>
          <cell r="D828" t="str">
            <v>14.5" NON-REINFORCED CONCRETE PAVEMENT, CLASS QC 1P WITH QC/QA</v>
          </cell>
          <cell r="G828">
            <v>0</v>
          </cell>
        </row>
        <row r="829">
          <cell r="A829" t="str">
            <v>452E17061</v>
          </cell>
          <cell r="C829" t="str">
            <v>SY</v>
          </cell>
          <cell r="D829" t="str">
            <v>14.5" NON-REINFORCED CONCRETE PAVEMENT, CLASS QC 1P WITH QC/QA, AS PER PLAN</v>
          </cell>
          <cell r="G829">
            <v>0</v>
          </cell>
        </row>
        <row r="830">
          <cell r="A830" t="str">
            <v>452E18010</v>
          </cell>
          <cell r="C830" t="str">
            <v>SY</v>
          </cell>
          <cell r="D830" t="str">
            <v>15" NON-REINFORCED CONCRETE PAVEMENT, CLASS QC 1P</v>
          </cell>
          <cell r="G830">
            <v>0</v>
          </cell>
        </row>
        <row r="831">
          <cell r="A831" t="str">
            <v>452E18011</v>
          </cell>
          <cell r="C831" t="str">
            <v>SY</v>
          </cell>
          <cell r="D831" t="str">
            <v>15" NON-REINFORCED CONCRETE PAVEMENT, CLASS QC 1P, AS PER PLAN</v>
          </cell>
          <cell r="G831">
            <v>0</v>
          </cell>
        </row>
        <row r="832">
          <cell r="A832" t="str">
            <v>452E18020</v>
          </cell>
          <cell r="C832" t="str">
            <v>SY</v>
          </cell>
          <cell r="D832" t="str">
            <v>15" NON-REINFORCED CONCRETE PAVEMENT, CLASS QC 1P WITH QC/QA</v>
          </cell>
          <cell r="G832">
            <v>0</v>
          </cell>
        </row>
        <row r="833">
          <cell r="A833" t="str">
            <v>452E18021</v>
          </cell>
          <cell r="C833" t="str">
            <v>SY</v>
          </cell>
          <cell r="D833" t="str">
            <v>15" NON-REINFORCED CONCRETE PAVEMENT, CLASS QC 1P WITH QC/QA, AS PER PLAN</v>
          </cell>
          <cell r="G833">
            <v>0</v>
          </cell>
        </row>
        <row r="834">
          <cell r="A834" t="str">
            <v>452E19001</v>
          </cell>
          <cell r="C834" t="str">
            <v>SY</v>
          </cell>
          <cell r="D834" t="str">
            <v>VARIABLE THICKNESS NON-REINFORCED CONCRETE PAVEMENT, AS PER PLAN</v>
          </cell>
          <cell r="G834">
            <v>0</v>
          </cell>
        </row>
        <row r="835">
          <cell r="A835" t="str">
            <v>452E19200</v>
          </cell>
          <cell r="C835" t="str">
            <v>SY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452E19250</v>
          </cell>
          <cell r="C836" t="str">
            <v>SF</v>
          </cell>
          <cell r="D836" t="str">
            <v>NON-REINFORCED CONCRETE PAVEMENT, MISC.:</v>
          </cell>
          <cell r="F836" t="str">
            <v>ADD SUPPLEMENTAL DESCRIPTION</v>
          </cell>
          <cell r="G836">
            <v>1</v>
          </cell>
        </row>
        <row r="837">
          <cell r="A837" t="str">
            <v>502E11100</v>
          </cell>
          <cell r="C837" t="str">
            <v>LS</v>
          </cell>
          <cell r="D837" t="str">
            <v>STRUCTURE FOR MAINTAINING TRAFFIC</v>
          </cell>
          <cell r="G837">
            <v>0</v>
          </cell>
        </row>
        <row r="838">
          <cell r="A838" t="str">
            <v>502E11101</v>
          </cell>
          <cell r="C838" t="str">
            <v>LS</v>
          </cell>
          <cell r="D838" t="str">
            <v>STRUCTURE FOR MAINTAINING TRAFFIC, AS PER PLAN</v>
          </cell>
          <cell r="G838">
            <v>0</v>
          </cell>
        </row>
        <row r="839">
          <cell r="A839" t="str">
            <v>502E12200</v>
          </cell>
          <cell r="C839" t="str">
            <v>LS</v>
          </cell>
          <cell r="D839" t="str">
            <v>STRUCTURE FOR MAINTAINING TRAFFIC (PEDESTRIAN)</v>
          </cell>
          <cell r="G839">
            <v>0</v>
          </cell>
        </row>
        <row r="840">
          <cell r="A840" t="str">
            <v>502E12201</v>
          </cell>
          <cell r="C840" t="str">
            <v>LS</v>
          </cell>
          <cell r="D840" t="str">
            <v>STRUCTURE FOR MAINTAINING TRAFFIC (PEDESTRIAN), AS PER PLAN</v>
          </cell>
          <cell r="G840">
            <v>0</v>
          </cell>
        </row>
        <row r="841">
          <cell r="A841" t="str">
            <v>502E12300</v>
          </cell>
          <cell r="C841" t="str">
            <v>LS</v>
          </cell>
          <cell r="D841" t="str">
            <v>STRUCTURE FOR MAINTAINING TRAFFIC (RAILROAD)</v>
          </cell>
          <cell r="G841">
            <v>0</v>
          </cell>
        </row>
        <row r="842">
          <cell r="A842" t="str">
            <v>502E12301</v>
          </cell>
          <cell r="C842" t="str">
            <v>LS</v>
          </cell>
          <cell r="D842" t="str">
            <v>STRUCTURE FOR MAINTAINING TRAFFIC (RAILROAD), AS PER PLAN</v>
          </cell>
          <cell r="G842">
            <v>0</v>
          </cell>
        </row>
        <row r="843">
          <cell r="A843" t="str">
            <v>503E11100</v>
          </cell>
          <cell r="C843" t="str">
            <v>LS</v>
          </cell>
          <cell r="D843" t="str">
            <v>COFFERDAMS AND EXCAVATION BRACING</v>
          </cell>
          <cell r="G843">
            <v>0</v>
          </cell>
        </row>
        <row r="844">
          <cell r="A844" t="str">
            <v>503E11101</v>
          </cell>
          <cell r="C844" t="str">
            <v>LS</v>
          </cell>
          <cell r="D844" t="str">
            <v>COFFERDAMS AND EXCAVATION BRACING, AS PER PLAN</v>
          </cell>
          <cell r="G844">
            <v>0</v>
          </cell>
        </row>
        <row r="845">
          <cell r="A845" t="str">
            <v>503E21100</v>
          </cell>
          <cell r="C845" t="str">
            <v>CY</v>
          </cell>
          <cell r="D845" t="str">
            <v>UNCLASSIFIED EXCAVATION</v>
          </cell>
          <cell r="F845" t="str">
            <v>CHECK UNIT OF MEASURE</v>
          </cell>
          <cell r="G845">
            <v>0</v>
          </cell>
        </row>
        <row r="846">
          <cell r="A846" t="str">
            <v>503E21101</v>
          </cell>
          <cell r="C846" t="str">
            <v>CY</v>
          </cell>
          <cell r="D846" t="str">
            <v>UNCLASSIFIED EXCAVATION,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503E21102</v>
          </cell>
          <cell r="C847" t="str">
            <v>CY</v>
          </cell>
          <cell r="D847" t="str">
            <v>UNCLASSIFIED EXCAVATION, INCLUDING SHALE</v>
          </cell>
          <cell r="F847" t="str">
            <v>CHECK UNIT OF MEASURE</v>
          </cell>
          <cell r="G847">
            <v>0</v>
          </cell>
        </row>
        <row r="848">
          <cell r="A848" t="str">
            <v>503E21103</v>
          </cell>
          <cell r="C848" t="str">
            <v>CY</v>
          </cell>
          <cell r="D848" t="str">
            <v>UNCLASSIFIED EXCAVATION, INCLUDING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503E21104</v>
          </cell>
          <cell r="C849" t="str">
            <v>CY</v>
          </cell>
          <cell r="D849" t="str">
            <v>UNCLASSIFIED EXCAVATION, INCLUDING ROCK</v>
          </cell>
          <cell r="F849" t="str">
            <v>CHECK UNIT OF MEASURE</v>
          </cell>
          <cell r="G849">
            <v>0</v>
          </cell>
        </row>
        <row r="850">
          <cell r="A850" t="str">
            <v>503E21105</v>
          </cell>
          <cell r="C850" t="str">
            <v>CY</v>
          </cell>
          <cell r="D850" t="str">
            <v>UNCLASSIFIED EXCAVATION, INCLUDING ROCK,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503E21300</v>
          </cell>
          <cell r="C851" t="str">
            <v>LS</v>
          </cell>
          <cell r="D851" t="str">
            <v>UNCLASSIFIED EXCAVATION</v>
          </cell>
          <cell r="F851" t="str">
            <v>CHECK UNIT OF MEASURE</v>
          </cell>
          <cell r="G851">
            <v>0</v>
          </cell>
        </row>
        <row r="852">
          <cell r="A852" t="str">
            <v>503E21301</v>
          </cell>
          <cell r="C852" t="str">
            <v>LS</v>
          </cell>
          <cell r="D852" t="str">
            <v>UNCLASSIFIED EXCAVATION,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503E21302</v>
          </cell>
          <cell r="C853" t="str">
            <v>LS</v>
          </cell>
          <cell r="D853" t="str">
            <v>UNCLASSIFIED EXCAVATION, INCLUDING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503E21303</v>
          </cell>
          <cell r="C854" t="str">
            <v>LS</v>
          </cell>
          <cell r="D854" t="str">
            <v>UNCLASSIFIED EXCAVATION, INCLUDING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503E21320</v>
          </cell>
          <cell r="C855" t="str">
            <v>LS</v>
          </cell>
          <cell r="D855" t="str">
            <v>UNCLASSIFIED EXCAVATION, INCLUDING ROCK</v>
          </cell>
          <cell r="F855" t="str">
            <v>CHECK UNIT OF MEASURE</v>
          </cell>
          <cell r="G855">
            <v>0</v>
          </cell>
        </row>
        <row r="856">
          <cell r="A856" t="str">
            <v>503E21321</v>
          </cell>
          <cell r="C856" t="str">
            <v>LS</v>
          </cell>
          <cell r="D856" t="str">
            <v>UNCLASSIFIED EXCAVATION, INCLUDING ROCK,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503E21330</v>
          </cell>
          <cell r="C857" t="str">
            <v>LS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503E21331</v>
          </cell>
          <cell r="C858" t="str">
            <v>LS</v>
          </cell>
          <cell r="D858" t="str">
            <v>UNCLASSIFIED EXCAVATION, INCLUDING ROCK AND/OR SHALE, AS PER PLAN</v>
          </cell>
          <cell r="F858" t="str">
            <v>CHECK UNIT OF MEASURE</v>
          </cell>
          <cell r="G858">
            <v>0</v>
          </cell>
        </row>
        <row r="859">
          <cell r="A859" t="str">
            <v>503E22200</v>
          </cell>
          <cell r="C859" t="str">
            <v>CY</v>
          </cell>
          <cell r="D859" t="str">
            <v>UNCLASSIFIED EXCAVATION, INCLUDING ROCK AND/OR SHALE</v>
          </cell>
          <cell r="F859" t="str">
            <v>CHECK UNIT OF MEASURE</v>
          </cell>
          <cell r="G859">
            <v>0</v>
          </cell>
        </row>
        <row r="860">
          <cell r="A860" t="str">
            <v>503E22201</v>
          </cell>
          <cell r="C860" t="str">
            <v>CY</v>
          </cell>
          <cell r="D860" t="str">
            <v>UNCLASSIFIED EXCAVATION, INCLUDING ROCK AND/OR SHALE, AS PER PLAN</v>
          </cell>
          <cell r="G860">
            <v>0</v>
          </cell>
        </row>
        <row r="861">
          <cell r="A861" t="str">
            <v>503E31100</v>
          </cell>
          <cell r="C861" t="str">
            <v>CY</v>
          </cell>
          <cell r="D861" t="str">
            <v>ROCK EXCAVATION</v>
          </cell>
          <cell r="G861">
            <v>0</v>
          </cell>
        </row>
        <row r="862">
          <cell r="A862" t="str">
            <v>503E31101</v>
          </cell>
          <cell r="C862" t="str">
            <v>CY</v>
          </cell>
          <cell r="D862" t="str">
            <v>ROCK EXCAVATION, AS PER PLAN</v>
          </cell>
          <cell r="G862">
            <v>0</v>
          </cell>
        </row>
        <row r="863">
          <cell r="A863" t="str">
            <v>503E31120</v>
          </cell>
          <cell r="C863" t="str">
            <v>CY</v>
          </cell>
          <cell r="D863" t="str">
            <v>SHALE EXCAVATION</v>
          </cell>
          <cell r="G863">
            <v>0</v>
          </cell>
        </row>
        <row r="864">
          <cell r="A864" t="str">
            <v>503E31121</v>
          </cell>
          <cell r="C864" t="str">
            <v>CY</v>
          </cell>
          <cell r="D864" t="str">
            <v>SHALE EXCAVATION, AS PER PLAN</v>
          </cell>
          <cell r="G864">
            <v>0</v>
          </cell>
        </row>
        <row r="865">
          <cell r="A865" t="str">
            <v>503E31500</v>
          </cell>
          <cell r="C865" t="str">
            <v>LS</v>
          </cell>
          <cell r="D865" t="str">
            <v>STRUCTURAL EXCAVATION, MISC.:</v>
          </cell>
          <cell r="F865" t="str">
            <v>ADD SUPPLEMENTAL DESCRIPTION</v>
          </cell>
          <cell r="G865">
            <v>1</v>
          </cell>
        </row>
        <row r="866">
          <cell r="A866" t="str">
            <v>504E11100</v>
          </cell>
          <cell r="C866" t="str">
            <v>SF</v>
          </cell>
          <cell r="D866" t="str">
            <v>STEEL SHEET PILING LEFT IN PLACE</v>
          </cell>
          <cell r="F866" t="str">
            <v>SPECIFY MIN. SECTION MODULUS</v>
          </cell>
          <cell r="G866">
            <v>1</v>
          </cell>
        </row>
        <row r="867">
          <cell r="A867" t="str">
            <v>504E11101</v>
          </cell>
          <cell r="C867" t="str">
            <v>SF</v>
          </cell>
          <cell r="D867" t="str">
            <v>STEEL SHEET PILING LEFT IN PLACE, AS PER PLAN</v>
          </cell>
          <cell r="G867">
            <v>0</v>
          </cell>
        </row>
        <row r="868">
          <cell r="A868" t="str">
            <v>505E11100</v>
          </cell>
          <cell r="C868" t="str">
            <v>LS</v>
          </cell>
          <cell r="D868" t="str">
            <v>PILE DRIVING EQUIPMENT MOBILIZATION</v>
          </cell>
          <cell r="G868">
            <v>0</v>
          </cell>
        </row>
        <row r="869">
          <cell r="A869" t="str">
            <v>505E11101</v>
          </cell>
          <cell r="C869" t="str">
            <v>LS</v>
          </cell>
          <cell r="D869" t="str">
            <v>PILE DRIVING EQUIPMENT MOBILIZATION, AS PER PLAN</v>
          </cell>
          <cell r="G869">
            <v>0</v>
          </cell>
        </row>
        <row r="870">
          <cell r="A870" t="str">
            <v>506E11100</v>
          </cell>
          <cell r="C870" t="str">
            <v>LS</v>
          </cell>
          <cell r="D870" t="str">
            <v>STATIC LOAD TEST</v>
          </cell>
          <cell r="G870">
            <v>0</v>
          </cell>
        </row>
        <row r="871">
          <cell r="A871" t="str">
            <v>506E11101</v>
          </cell>
          <cell r="C871" t="str">
            <v>LS</v>
          </cell>
          <cell r="D871" t="str">
            <v>STATIC LOAD TEST, AS PER PLAN</v>
          </cell>
          <cell r="G871">
            <v>0</v>
          </cell>
        </row>
        <row r="872">
          <cell r="A872" t="str">
            <v>506E12200</v>
          </cell>
          <cell r="C872" t="str">
            <v>EACH</v>
          </cell>
          <cell r="D872" t="str">
            <v>SUBSEQUENT STATIC LOAD TEST</v>
          </cell>
          <cell r="G872">
            <v>0</v>
          </cell>
        </row>
        <row r="873">
          <cell r="A873" t="str">
            <v>507E00100</v>
          </cell>
          <cell r="C873" t="str">
            <v>FT</v>
          </cell>
          <cell r="D873" t="str">
            <v>STEEL PILES HP10X42, FURNISHED</v>
          </cell>
          <cell r="G873">
            <v>0</v>
          </cell>
        </row>
        <row r="874">
          <cell r="A874" t="str">
            <v>507E00101</v>
          </cell>
          <cell r="C874" t="str">
            <v>FT</v>
          </cell>
          <cell r="D874" t="str">
            <v>STEEL PILES HP10X42, FURNISHED, AS PER PLAN</v>
          </cell>
          <cell r="G874">
            <v>0</v>
          </cell>
        </row>
        <row r="875">
          <cell r="A875" t="str">
            <v>507E00150</v>
          </cell>
          <cell r="C875" t="str">
            <v>FT</v>
          </cell>
          <cell r="D875" t="str">
            <v>STEEL PILES HP10X42, DRIVEN</v>
          </cell>
          <cell r="G875">
            <v>0</v>
          </cell>
        </row>
        <row r="876">
          <cell r="A876" t="str">
            <v>507E00151</v>
          </cell>
          <cell r="C876" t="str">
            <v>FT</v>
          </cell>
          <cell r="D876" t="str">
            <v>STEEL PILES HP10X42, DRIVEN, AS PER PLAN</v>
          </cell>
          <cell r="G876">
            <v>0</v>
          </cell>
        </row>
        <row r="877">
          <cell r="A877" t="str">
            <v>507E00200</v>
          </cell>
          <cell r="C877" t="str">
            <v>FT</v>
          </cell>
          <cell r="D877" t="str">
            <v>STEEL PILES HP12X53, FURNISHED</v>
          </cell>
          <cell r="G877">
            <v>0</v>
          </cell>
        </row>
        <row r="878">
          <cell r="A878" t="str">
            <v>507E00201</v>
          </cell>
          <cell r="C878" t="str">
            <v>FT</v>
          </cell>
          <cell r="D878" t="str">
            <v>STEEL PILES HP12X53, FURNISHED, AS PER PLAN</v>
          </cell>
          <cell r="G878">
            <v>0</v>
          </cell>
        </row>
        <row r="879">
          <cell r="A879" t="str">
            <v>507E00250</v>
          </cell>
          <cell r="C879" t="str">
            <v>FT</v>
          </cell>
          <cell r="D879" t="str">
            <v>STEEL PILES HP12X53, DRIVEN</v>
          </cell>
          <cell r="G879">
            <v>0</v>
          </cell>
        </row>
        <row r="880">
          <cell r="A880" t="str">
            <v>507E00251</v>
          </cell>
          <cell r="C880" t="str">
            <v>FT</v>
          </cell>
          <cell r="D880" t="str">
            <v>STEEL PILES HP12X53, DRIVEN, AS PER PLAN</v>
          </cell>
          <cell r="G880">
            <v>0</v>
          </cell>
        </row>
        <row r="881">
          <cell r="A881" t="str">
            <v>507E00300</v>
          </cell>
          <cell r="C881" t="str">
            <v>FT</v>
          </cell>
          <cell r="D881" t="str">
            <v>STEEL PILES HP14X73, FURNISHED</v>
          </cell>
          <cell r="G881">
            <v>0</v>
          </cell>
        </row>
        <row r="882">
          <cell r="A882" t="str">
            <v>507E00301</v>
          </cell>
          <cell r="C882" t="str">
            <v>FT</v>
          </cell>
          <cell r="D882" t="str">
            <v>STEEL PILES HP14X73, FURNISHED, AS PER PLAN</v>
          </cell>
          <cell r="G882">
            <v>0</v>
          </cell>
        </row>
        <row r="883">
          <cell r="A883" t="str">
            <v>507E00350</v>
          </cell>
          <cell r="C883" t="str">
            <v>FT</v>
          </cell>
          <cell r="D883" t="str">
            <v>STEEL PILES HP14X73, DRIVEN</v>
          </cell>
          <cell r="G883">
            <v>0</v>
          </cell>
        </row>
        <row r="884">
          <cell r="A884" t="str">
            <v>507E00351</v>
          </cell>
          <cell r="C884" t="str">
            <v>FT</v>
          </cell>
          <cell r="D884" t="str">
            <v>STEEL PILES HP14X73, DRIVEN, AS PER PLAN</v>
          </cell>
          <cell r="G884">
            <v>0</v>
          </cell>
        </row>
        <row r="885">
          <cell r="A885" t="str">
            <v>507E00360</v>
          </cell>
          <cell r="C885" t="str">
            <v>FT</v>
          </cell>
          <cell r="D885" t="str">
            <v>STEEL PILES HP14X89, FURNISHED</v>
          </cell>
          <cell r="G885">
            <v>0</v>
          </cell>
        </row>
        <row r="886">
          <cell r="A886" t="str">
            <v>507E00361</v>
          </cell>
          <cell r="C886" t="str">
            <v>FT</v>
          </cell>
          <cell r="D886" t="str">
            <v>STEEL PILES HP14X89, FURNISHED, AS PER PLAN</v>
          </cell>
          <cell r="G886">
            <v>0</v>
          </cell>
        </row>
        <row r="887">
          <cell r="A887" t="str">
            <v>507E00364</v>
          </cell>
          <cell r="C887" t="str">
            <v>FT</v>
          </cell>
          <cell r="D887" t="str">
            <v>STEEL PILES HP14X89, DRIVEN</v>
          </cell>
          <cell r="G887">
            <v>0</v>
          </cell>
        </row>
        <row r="888">
          <cell r="A888" t="str">
            <v>507E00370</v>
          </cell>
          <cell r="C888" t="str">
            <v>FT</v>
          </cell>
          <cell r="D888" t="str">
            <v>STEEL PILES, HP14X117, FURNISHED</v>
          </cell>
          <cell r="G888">
            <v>0</v>
          </cell>
        </row>
        <row r="889">
          <cell r="A889" t="str">
            <v>507E00371</v>
          </cell>
          <cell r="C889" t="str">
            <v>FT</v>
          </cell>
          <cell r="D889" t="str">
            <v>STEEL PILES, HP14X117, FURNISHED, AS PER PLAN</v>
          </cell>
          <cell r="G889">
            <v>0</v>
          </cell>
        </row>
        <row r="890">
          <cell r="A890" t="str">
            <v>507E00380</v>
          </cell>
          <cell r="C890" t="str">
            <v>FT</v>
          </cell>
          <cell r="D890" t="str">
            <v>STEEL PILES, HP14X117, DRIVEN</v>
          </cell>
          <cell r="G890">
            <v>0</v>
          </cell>
        </row>
        <row r="891">
          <cell r="A891" t="str">
            <v>507E00400</v>
          </cell>
          <cell r="C891" t="str">
            <v>FT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507E00410</v>
          </cell>
          <cell r="C892" t="str">
            <v>EACH</v>
          </cell>
          <cell r="D892" t="str">
            <v>STEEL PILES, MISC.:</v>
          </cell>
          <cell r="F892" t="str">
            <v>ADD SUPPLEMENTAL DESCRIPTION</v>
          </cell>
          <cell r="G892">
            <v>1</v>
          </cell>
        </row>
        <row r="893">
          <cell r="A893" t="str">
            <v>507E00500</v>
          </cell>
          <cell r="C893" t="str">
            <v>FT</v>
          </cell>
          <cell r="D893" t="str">
            <v>12" CAST-IN-PLACE REINFORCED CONCRETE PILES, DRIVEN</v>
          </cell>
          <cell r="G893">
            <v>0</v>
          </cell>
        </row>
        <row r="894">
          <cell r="A894" t="str">
            <v>507E00501</v>
          </cell>
          <cell r="C894" t="str">
            <v>FT</v>
          </cell>
          <cell r="D894" t="str">
            <v>12" CAST-IN-PLACE REINFORCED CONCRETE PILES, DRIVEN, AS PER PLAN</v>
          </cell>
          <cell r="G894">
            <v>0</v>
          </cell>
        </row>
        <row r="895">
          <cell r="A895" t="str">
            <v>507E00502</v>
          </cell>
          <cell r="C895" t="str">
            <v>FT</v>
          </cell>
          <cell r="D895" t="str">
            <v>12" CAST-IN-PLACE REINFORCED CONCRETE PILES, DRIVEN WITH QC/QA</v>
          </cell>
          <cell r="G895">
            <v>0</v>
          </cell>
        </row>
        <row r="896">
          <cell r="A896" t="str">
            <v>507E00550</v>
          </cell>
          <cell r="C896" t="str">
            <v>FT</v>
          </cell>
          <cell r="D896" t="str">
            <v>12" CAST-IN-PLACE REINFORCED CONCRETE PILES, FURNISHED</v>
          </cell>
          <cell r="G896">
            <v>0</v>
          </cell>
        </row>
        <row r="897">
          <cell r="A897" t="str">
            <v>507E00551</v>
          </cell>
          <cell r="C897" t="str">
            <v>FT</v>
          </cell>
          <cell r="D897" t="str">
            <v>12" CAST-IN-PLACE REINFORCED CONCRETE PILES, FURNISHED, AS PER PLAN</v>
          </cell>
          <cell r="G897">
            <v>0</v>
          </cell>
        </row>
        <row r="898">
          <cell r="A898" t="str">
            <v>507E00600</v>
          </cell>
          <cell r="C898" t="str">
            <v>FT</v>
          </cell>
          <cell r="D898" t="str">
            <v>14" CAST-IN-PLACE REINFORCED CONCRETE PILES, DRIVEN</v>
          </cell>
          <cell r="G898">
            <v>0</v>
          </cell>
        </row>
        <row r="899">
          <cell r="A899" t="str">
            <v>507E00601</v>
          </cell>
          <cell r="C899" t="str">
            <v>FT</v>
          </cell>
          <cell r="D899" t="str">
            <v>14" CAST-IN-PLACE REINFORCED CONCRETE PILES, DRIVEN, AS PER PLAN</v>
          </cell>
          <cell r="G899">
            <v>0</v>
          </cell>
        </row>
        <row r="900">
          <cell r="A900" t="str">
            <v>507E00602</v>
          </cell>
          <cell r="C900" t="str">
            <v>FT</v>
          </cell>
          <cell r="D900" t="str">
            <v>14" CAST-IN-PLACE REINFORCED CONCRETE PILES, DRIVEN WITH QC/QA</v>
          </cell>
          <cell r="G900">
            <v>0</v>
          </cell>
        </row>
        <row r="901">
          <cell r="A901" t="str">
            <v>507E00650</v>
          </cell>
          <cell r="C901" t="str">
            <v>FT</v>
          </cell>
          <cell r="D901" t="str">
            <v>14" CAST-IN-PLACE REINFORCED CONCRETE PILES, FURNISHED</v>
          </cell>
          <cell r="G901">
            <v>0</v>
          </cell>
        </row>
        <row r="902">
          <cell r="A902" t="str">
            <v>507E00651</v>
          </cell>
          <cell r="C902" t="str">
            <v>FT</v>
          </cell>
          <cell r="D902" t="str">
            <v>14" CAST-IN-PLACE REINFORCED CONCRETE PILES, FURNISHED, AS PER PLAN</v>
          </cell>
          <cell r="G902">
            <v>0</v>
          </cell>
        </row>
        <row r="903">
          <cell r="A903" t="str">
            <v>507E00700</v>
          </cell>
          <cell r="C903" t="str">
            <v>FT</v>
          </cell>
          <cell r="D903" t="str">
            <v>16" CAST-IN-PLACE REINFORCED CONCRETE PILES, DRIVEN</v>
          </cell>
          <cell r="G903">
            <v>0</v>
          </cell>
        </row>
        <row r="904">
          <cell r="A904" t="str">
            <v>507E00701</v>
          </cell>
          <cell r="C904" t="str">
            <v>FT</v>
          </cell>
          <cell r="D904" t="str">
            <v>16" CAST-IN-PLACE REINFORCED CONCRETE PILES, DRIVEN, AS PER PLAN</v>
          </cell>
          <cell r="G904">
            <v>0</v>
          </cell>
        </row>
        <row r="905">
          <cell r="A905" t="str">
            <v>507E00702</v>
          </cell>
          <cell r="C905" t="str">
            <v>FT</v>
          </cell>
          <cell r="D905" t="str">
            <v>16" CAST-IN-PLACE REINFORCED CONCRETE PILES, DRIVEN WITH QC/QA</v>
          </cell>
          <cell r="G905">
            <v>0</v>
          </cell>
        </row>
        <row r="906">
          <cell r="A906" t="str">
            <v>507E00750</v>
          </cell>
          <cell r="C906" t="str">
            <v>FT</v>
          </cell>
          <cell r="D906" t="str">
            <v>16" CAST-IN-PLACE REINFORCED CONCRETE PILES, FURNISHED</v>
          </cell>
          <cell r="G906">
            <v>0</v>
          </cell>
        </row>
        <row r="907">
          <cell r="A907" t="str">
            <v>507E00751</v>
          </cell>
          <cell r="C907" t="str">
            <v>FT</v>
          </cell>
          <cell r="D907" t="str">
            <v>16" CAST-IN-PLACE REINFORCED CONCRETE PILES, FURNISHED, AS PER PLAN</v>
          </cell>
          <cell r="G907">
            <v>0</v>
          </cell>
        </row>
        <row r="908">
          <cell r="A908" t="str">
            <v>507E00800</v>
          </cell>
          <cell r="C908" t="str">
            <v>FT</v>
          </cell>
          <cell r="D908" t="str">
            <v>18" CAST-IN-PLACE REINFORCED CONCRETE PILES, DRIVEN</v>
          </cell>
          <cell r="G908">
            <v>0</v>
          </cell>
        </row>
        <row r="909">
          <cell r="A909" t="str">
            <v>507E00801</v>
          </cell>
          <cell r="C909" t="str">
            <v>FT</v>
          </cell>
          <cell r="D909" t="str">
            <v>18" CAST-IN-PLACE REINFORCED CONCRETE PILES, DRIVEN, AS PER PLAN</v>
          </cell>
          <cell r="G909">
            <v>0</v>
          </cell>
        </row>
        <row r="910">
          <cell r="A910" t="str">
            <v>507E00802</v>
          </cell>
          <cell r="C910" t="str">
            <v>FT</v>
          </cell>
          <cell r="D910" t="str">
            <v>18" CAST-IN-PLACE REINFORCED CONCRETE PILES, DRIVEN WITH QC/QA</v>
          </cell>
          <cell r="G910">
            <v>0</v>
          </cell>
        </row>
        <row r="911">
          <cell r="A911" t="str">
            <v>507E00850</v>
          </cell>
          <cell r="C911" t="str">
            <v>FT</v>
          </cell>
          <cell r="D911" t="str">
            <v>18" CAST-IN-PLACE REINFORCED CONCRETE PILES, FURNISHED</v>
          </cell>
          <cell r="G911">
            <v>0</v>
          </cell>
        </row>
        <row r="912">
          <cell r="A912" t="str">
            <v>507E00851</v>
          </cell>
          <cell r="C912" t="str">
            <v>FT</v>
          </cell>
          <cell r="D912" t="str">
            <v>18" CAST-IN-PLACE REINFORCED CONCRETE PILES, FURNISHED, AS PER PLAN</v>
          </cell>
          <cell r="G912">
            <v>0</v>
          </cell>
        </row>
        <row r="913">
          <cell r="A913" t="str">
            <v>507E00860</v>
          </cell>
          <cell r="C913" t="str">
            <v>FT</v>
          </cell>
          <cell r="D913" t="str">
            <v>24" CAST-IN-PLACE REINFORCED CONCRETE PILES, DRIVEN</v>
          </cell>
          <cell r="G913">
            <v>0</v>
          </cell>
        </row>
        <row r="914">
          <cell r="A914" t="str">
            <v>507E00861</v>
          </cell>
          <cell r="C914" t="str">
            <v>FT</v>
          </cell>
          <cell r="D914" t="str">
            <v>24" CAST-IN-PLACE REINFORCED CONCRETE PILES, DRIVEN, AS PER PLAN</v>
          </cell>
          <cell r="G914">
            <v>0</v>
          </cell>
        </row>
        <row r="915">
          <cell r="A915" t="str">
            <v>507E00862</v>
          </cell>
          <cell r="C915" t="str">
            <v>FT</v>
          </cell>
          <cell r="D915" t="str">
            <v>24" CAST-IN-PLACE REINFORCED CONCRETE PILES, DRIVEN WITH QC/QA</v>
          </cell>
          <cell r="G915">
            <v>0</v>
          </cell>
        </row>
        <row r="916">
          <cell r="A916" t="str">
            <v>507E00870</v>
          </cell>
          <cell r="C916" t="str">
            <v>FT</v>
          </cell>
          <cell r="D916" t="str">
            <v>24" CAST-IN-PLACE REINFORCED CONCRETE PILES, FURNISHED</v>
          </cell>
          <cell r="G916">
            <v>0</v>
          </cell>
        </row>
        <row r="917">
          <cell r="A917" t="str">
            <v>507E00871</v>
          </cell>
          <cell r="C917" t="str">
            <v>FT</v>
          </cell>
          <cell r="D917" t="str">
            <v>24" CAST-IN-PLACE REINFORCED CONCRETE PILES, FURNISHED, AS PER PLAN</v>
          </cell>
          <cell r="G917">
            <v>0</v>
          </cell>
        </row>
        <row r="918">
          <cell r="A918" t="str">
            <v>507E00880</v>
          </cell>
          <cell r="C918" t="str">
            <v>FT</v>
          </cell>
          <cell r="D918" t="str">
            <v>20" CAST-IN-PLACE REINFORCED CONCRETE PILES, DRIVEN</v>
          </cell>
          <cell r="G918">
            <v>0</v>
          </cell>
        </row>
        <row r="919">
          <cell r="A919" t="str">
            <v>507E00890</v>
          </cell>
          <cell r="C919" t="str">
            <v>FT</v>
          </cell>
          <cell r="D919" t="str">
            <v>20" CAST-IN-PLACE REINFORCED CONCRETE PILES, FURNISHED</v>
          </cell>
          <cell r="G919">
            <v>0</v>
          </cell>
        </row>
        <row r="920">
          <cell r="A920" t="str">
            <v>507E50000</v>
          </cell>
          <cell r="C920" t="str">
            <v>FT</v>
          </cell>
          <cell r="D920" t="str">
            <v>TIMBER PILES, CREOSOTED</v>
          </cell>
          <cell r="G920">
            <v>0</v>
          </cell>
        </row>
        <row r="921">
          <cell r="A921" t="str">
            <v>507E50100</v>
          </cell>
          <cell r="C921" t="str">
            <v>FT</v>
          </cell>
          <cell r="D921" t="str">
            <v>TIMBER PILES, UNTREATED</v>
          </cell>
          <cell r="G921">
            <v>0</v>
          </cell>
        </row>
        <row r="922">
          <cell r="A922" t="str">
            <v>507E71100</v>
          </cell>
          <cell r="B922" t="str">
            <v>Y</v>
          </cell>
          <cell r="C922" t="str">
            <v>LS</v>
          </cell>
          <cell r="D922" t="str">
            <v>SPECIAL - PILE TEST PROGRAM</v>
          </cell>
          <cell r="G922">
            <v>0</v>
          </cell>
        </row>
        <row r="923">
          <cell r="A923" t="str">
            <v>507E71200</v>
          </cell>
          <cell r="B923" t="str">
            <v>Y</v>
          </cell>
          <cell r="C923" t="str">
            <v>FT</v>
          </cell>
          <cell r="D923" t="str">
            <v>SPECIAL - PILE ENCASEMENT</v>
          </cell>
          <cell r="G923">
            <v>0</v>
          </cell>
        </row>
        <row r="924">
          <cell r="A924" t="str">
            <v>507E71500</v>
          </cell>
          <cell r="B924" t="str">
            <v>Y</v>
          </cell>
          <cell r="C924" t="str">
            <v>FT</v>
          </cell>
          <cell r="D924" t="str">
            <v>SPECIAL - PILE COATING</v>
          </cell>
          <cell r="G924">
            <v>0</v>
          </cell>
        </row>
        <row r="925">
          <cell r="A925" t="str">
            <v>507E92200</v>
          </cell>
          <cell r="C925" t="str">
            <v>FT</v>
          </cell>
          <cell r="D925" t="str">
            <v>PREBORED HOLES</v>
          </cell>
          <cell r="G925">
            <v>0</v>
          </cell>
        </row>
        <row r="926">
          <cell r="A926" t="str">
            <v>507E92201</v>
          </cell>
          <cell r="C926" t="str">
            <v>FT</v>
          </cell>
          <cell r="D926" t="str">
            <v>PREBORED HOLES, AS PER PLAN</v>
          </cell>
          <cell r="G926">
            <v>0</v>
          </cell>
        </row>
        <row r="927">
          <cell r="A927" t="str">
            <v>507E93300</v>
          </cell>
          <cell r="C927" t="str">
            <v>EACH</v>
          </cell>
          <cell r="D927" t="str">
            <v>STEEL POINTS OR SHOES</v>
          </cell>
          <cell r="G927">
            <v>0</v>
          </cell>
        </row>
        <row r="928">
          <cell r="A928" t="str">
            <v>507E93301</v>
          </cell>
          <cell r="C928" t="str">
            <v>EACH</v>
          </cell>
          <cell r="D928" t="str">
            <v>STEEL POINTS OR SHOES, AS PER PLAN</v>
          </cell>
          <cell r="G928">
            <v>0</v>
          </cell>
        </row>
        <row r="929">
          <cell r="A929" t="str">
            <v>507E98000</v>
          </cell>
          <cell r="C929" t="str">
            <v>FT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507E98010</v>
          </cell>
          <cell r="C930" t="str">
            <v>EACH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507E98020</v>
          </cell>
          <cell r="C931" t="str">
            <v>LS</v>
          </cell>
          <cell r="D931" t="str">
            <v>PILING, MISC.:</v>
          </cell>
          <cell r="F931" t="str">
            <v>ADD SUPPLEMENTAL DESCRIPTION</v>
          </cell>
          <cell r="G931">
            <v>1</v>
          </cell>
        </row>
        <row r="932">
          <cell r="A932" t="str">
            <v>509E10000</v>
          </cell>
          <cell r="C932" t="str">
            <v>LB</v>
          </cell>
          <cell r="D932" t="str">
            <v>EPOXY COATED STEEL REINFORCEMENT</v>
          </cell>
          <cell r="G932">
            <v>0</v>
          </cell>
        </row>
        <row r="933">
          <cell r="A933" t="str">
            <v>509E10001</v>
          </cell>
          <cell r="C933" t="str">
            <v>LB</v>
          </cell>
          <cell r="D933" t="str">
            <v>EPOXY COATED STEEL REINFORCEMENT, AS PER PLAN</v>
          </cell>
          <cell r="G933">
            <v>0</v>
          </cell>
        </row>
        <row r="934">
          <cell r="A934" t="str">
            <v>509E20000</v>
          </cell>
          <cell r="C934" t="str">
            <v>LB</v>
          </cell>
          <cell r="D934" t="str">
            <v>CONCRETE REINFORCEMENT, REPLACEMENT OF EXISTING CONCRETE REINFORCEMENT</v>
          </cell>
          <cell r="G934">
            <v>0</v>
          </cell>
        </row>
        <row r="935">
          <cell r="A935" t="str">
            <v>509E20001</v>
          </cell>
          <cell r="C935" t="str">
            <v>LB</v>
          </cell>
          <cell r="D935" t="str">
            <v>CONCRETE REINFORCEMENT, REPLACEMENT OF EXISTING CONCRETE REINFORCEMENT, AS PER PLAN</v>
          </cell>
          <cell r="G935">
            <v>0</v>
          </cell>
        </row>
        <row r="936">
          <cell r="A936" t="str">
            <v>509E25000</v>
          </cell>
          <cell r="C936" t="str">
            <v>LB</v>
          </cell>
          <cell r="D936" t="str">
            <v>UNCOATED STEEL REINFORCEMENT</v>
          </cell>
          <cell r="G936">
            <v>0</v>
          </cell>
        </row>
        <row r="937">
          <cell r="A937" t="str">
            <v>509E25001</v>
          </cell>
          <cell r="C937" t="str">
            <v>LB</v>
          </cell>
          <cell r="D937" t="str">
            <v>UNCOATED STEEL REINFORCEMENT, AS PER PLAN</v>
          </cell>
          <cell r="G937">
            <v>0</v>
          </cell>
        </row>
        <row r="938">
          <cell r="A938" t="str">
            <v>509E26000</v>
          </cell>
          <cell r="C938" t="str">
            <v>LB</v>
          </cell>
          <cell r="D938" t="str">
            <v>GALVANIZED STEEL REINFORCEMENT</v>
          </cell>
          <cell r="G938">
            <v>0</v>
          </cell>
        </row>
        <row r="939">
          <cell r="A939" t="str">
            <v>509E26001</v>
          </cell>
          <cell r="C939" t="str">
            <v>LB</v>
          </cell>
          <cell r="D939" t="str">
            <v>GALVANIZED STEEL REINFORCEMENT, AS PER PLAN</v>
          </cell>
          <cell r="G939">
            <v>0</v>
          </cell>
        </row>
        <row r="940">
          <cell r="A940" t="str">
            <v>509E27000</v>
          </cell>
          <cell r="C940" t="str">
            <v>LB</v>
          </cell>
          <cell r="D940" t="str">
            <v>CHROMIUM STEEL REINFORCEMENT</v>
          </cell>
          <cell r="G940">
            <v>0</v>
          </cell>
        </row>
        <row r="941">
          <cell r="A941" t="str">
            <v>509E27001</v>
          </cell>
          <cell r="C941" t="str">
            <v>LB</v>
          </cell>
          <cell r="D941" t="str">
            <v>CHROMIUM STEEL REINFORCEMENT, AS PER PLAN</v>
          </cell>
          <cell r="G941">
            <v>0</v>
          </cell>
        </row>
        <row r="942">
          <cell r="A942" t="str">
            <v>509E28000</v>
          </cell>
          <cell r="C942" t="str">
            <v>LB</v>
          </cell>
          <cell r="D942" t="str">
            <v>STAINLESS STEEL REINFORCEMENT</v>
          </cell>
          <cell r="G942">
            <v>0</v>
          </cell>
        </row>
        <row r="943">
          <cell r="A943" t="str">
            <v>509E28001</v>
          </cell>
          <cell r="C943" t="str">
            <v>LB</v>
          </cell>
          <cell r="D943" t="str">
            <v>STAINLESS STEEL REINFORCEMENT, AS PER PLAN</v>
          </cell>
          <cell r="G943">
            <v>0</v>
          </cell>
        </row>
        <row r="944">
          <cell r="A944" t="str">
            <v>509E30000</v>
          </cell>
          <cell r="C944" t="str">
            <v>FT</v>
          </cell>
          <cell r="D944" t="str">
            <v>NO. 2 DEFORMED GFRP REINFORCEMENT</v>
          </cell>
          <cell r="G944">
            <v>0</v>
          </cell>
        </row>
        <row r="945">
          <cell r="A945" t="str">
            <v>509E30001</v>
          </cell>
          <cell r="C945" t="str">
            <v>FT</v>
          </cell>
          <cell r="D945" t="str">
            <v>NO. 2 DEFORMED GFRP REINFORCEMENT, AS PER PLAN</v>
          </cell>
          <cell r="G945">
            <v>0</v>
          </cell>
        </row>
        <row r="946">
          <cell r="A946" t="str">
            <v>509E30010</v>
          </cell>
          <cell r="C946" t="str">
            <v>FT</v>
          </cell>
          <cell r="D946" t="str">
            <v>NO. 3 DEFORMED GFRP REINFORCEMENT</v>
          </cell>
          <cell r="G946">
            <v>0</v>
          </cell>
        </row>
        <row r="947">
          <cell r="A947" t="str">
            <v>509E30011</v>
          </cell>
          <cell r="C947" t="str">
            <v>FT</v>
          </cell>
          <cell r="D947" t="str">
            <v>NO. 3 DEFORMED GFRP REINFORCEMENT, AS PER PLAN</v>
          </cell>
          <cell r="G947">
            <v>0</v>
          </cell>
        </row>
        <row r="948">
          <cell r="A948" t="str">
            <v>509E30020</v>
          </cell>
          <cell r="C948" t="str">
            <v>FT</v>
          </cell>
          <cell r="D948" t="str">
            <v>NO. 4 DEFORMED GFRP REINFORCEMENT</v>
          </cell>
          <cell r="G948">
            <v>0</v>
          </cell>
        </row>
        <row r="949">
          <cell r="A949" t="str">
            <v>509E30021</v>
          </cell>
          <cell r="C949" t="str">
            <v>FT</v>
          </cell>
          <cell r="D949" t="str">
            <v>NO. 4 DEFORMED GFRP REINFORCEMENT, AS PER PLAN</v>
          </cell>
          <cell r="G949">
            <v>0</v>
          </cell>
        </row>
        <row r="950">
          <cell r="A950" t="str">
            <v>509E30030</v>
          </cell>
          <cell r="C950" t="str">
            <v>FT</v>
          </cell>
          <cell r="D950" t="str">
            <v>NO. 5 DEFORMED GFRP REINFORCEMENT</v>
          </cell>
          <cell r="G950">
            <v>0</v>
          </cell>
        </row>
        <row r="951">
          <cell r="A951" t="str">
            <v>509E30031</v>
          </cell>
          <cell r="C951" t="str">
            <v>FT</v>
          </cell>
          <cell r="D951" t="str">
            <v>NO. 5 DEFORMED GFRP REINFORCEMENT, AS PER PLAN</v>
          </cell>
          <cell r="G951">
            <v>0</v>
          </cell>
        </row>
        <row r="952">
          <cell r="A952" t="str">
            <v>509E30040</v>
          </cell>
          <cell r="C952" t="str">
            <v>FT</v>
          </cell>
          <cell r="D952" t="str">
            <v>NO. 6 DEFORMED GFRP REINFORCEMENT</v>
          </cell>
          <cell r="G952">
            <v>0</v>
          </cell>
        </row>
        <row r="953">
          <cell r="A953" t="str">
            <v>509E30041</v>
          </cell>
          <cell r="C953" t="str">
            <v>FT</v>
          </cell>
          <cell r="D953" t="str">
            <v>NO. 6 DEFORMED REINFORCEMENT, AS PER PLAN</v>
          </cell>
          <cell r="G953">
            <v>0</v>
          </cell>
        </row>
        <row r="954">
          <cell r="A954" t="str">
            <v>509E30050</v>
          </cell>
          <cell r="C954" t="str">
            <v>FT</v>
          </cell>
          <cell r="D954" t="str">
            <v>NO. 7 DEFORMED GFRP REINFORCEMENT</v>
          </cell>
          <cell r="G954">
            <v>0</v>
          </cell>
        </row>
        <row r="955">
          <cell r="A955" t="str">
            <v>509E30051</v>
          </cell>
          <cell r="C955" t="str">
            <v>FT</v>
          </cell>
          <cell r="D955" t="str">
            <v>NO. 7 DEFORMED GFRP REINFORCEMENT, AS PER PLAN</v>
          </cell>
          <cell r="G955">
            <v>0</v>
          </cell>
        </row>
        <row r="956">
          <cell r="A956" t="str">
            <v>509E30060</v>
          </cell>
          <cell r="C956" t="str">
            <v>FT</v>
          </cell>
          <cell r="D956" t="str">
            <v>NO. 8 DEFORMED GFRP REINFORCEMENT</v>
          </cell>
          <cell r="G956">
            <v>0</v>
          </cell>
        </row>
        <row r="957">
          <cell r="A957" t="str">
            <v>509E30061</v>
          </cell>
          <cell r="C957" t="str">
            <v>FT</v>
          </cell>
          <cell r="D957" t="str">
            <v>NO. 8 DEFORMED GFRP REINFORCEMENT, AS PER PLAN</v>
          </cell>
          <cell r="G957">
            <v>0</v>
          </cell>
        </row>
        <row r="958">
          <cell r="A958" t="str">
            <v>509E30070</v>
          </cell>
          <cell r="C958" t="str">
            <v>FT</v>
          </cell>
          <cell r="D958" t="str">
            <v>NO. 9 DEFORMED GFRP REINFORCEMENT</v>
          </cell>
          <cell r="G958">
            <v>0</v>
          </cell>
        </row>
        <row r="959">
          <cell r="A959" t="str">
            <v>509E30071</v>
          </cell>
          <cell r="C959" t="str">
            <v>FT</v>
          </cell>
          <cell r="D959" t="str">
            <v>NO. 9 DEFORMED GFRP REINFORCEMENT, AS PER PLAN</v>
          </cell>
          <cell r="G959">
            <v>0</v>
          </cell>
        </row>
        <row r="960">
          <cell r="A960" t="str">
            <v>509E30080</v>
          </cell>
          <cell r="C960" t="str">
            <v>FT</v>
          </cell>
          <cell r="D960" t="str">
            <v>NO. 10 DEFORMED GFRP REINFORCEMENT</v>
          </cell>
          <cell r="G960">
            <v>0</v>
          </cell>
        </row>
        <row r="961">
          <cell r="A961" t="str">
            <v>509E30081</v>
          </cell>
          <cell r="C961" t="str">
            <v>FT</v>
          </cell>
          <cell r="D961" t="str">
            <v>NO. 10 DEFORMED GFRP REINFORCEMENT, AS PER PLAN</v>
          </cell>
          <cell r="G961">
            <v>0</v>
          </cell>
        </row>
        <row r="962">
          <cell r="A962" t="str">
            <v>509E40000</v>
          </cell>
          <cell r="C962" t="str">
            <v>LB</v>
          </cell>
          <cell r="D962" t="str">
            <v>CONCRETE REINFORCEMENT, MISC.:</v>
          </cell>
          <cell r="F962" t="str">
            <v>ADD SUPPLEMENTAL DESCRIPTION</v>
          </cell>
          <cell r="G962">
            <v>1</v>
          </cell>
        </row>
        <row r="963">
          <cell r="A963" t="str">
            <v>510E09950</v>
          </cell>
          <cell r="C963" t="str">
            <v>EACH</v>
          </cell>
          <cell r="D963" t="str">
            <v>DOWEL HOLES WITH CEMENT GROUT</v>
          </cell>
          <cell r="G963">
            <v>0</v>
          </cell>
        </row>
        <row r="964">
          <cell r="A964" t="str">
            <v>510E09951</v>
          </cell>
          <cell r="C964" t="str">
            <v>EACH</v>
          </cell>
          <cell r="D964" t="str">
            <v>DOWEL HOLES WITH CEMENT GROUT, AS PER PLAN</v>
          </cell>
          <cell r="G964">
            <v>0</v>
          </cell>
        </row>
        <row r="965">
          <cell r="A965" t="str">
            <v>510E10000</v>
          </cell>
          <cell r="C965" t="str">
            <v>EACH</v>
          </cell>
          <cell r="D965" t="str">
            <v>DOWEL HOLES WITH NONSHRINK, NONMETALLIC GROUT</v>
          </cell>
          <cell r="G965">
            <v>0</v>
          </cell>
        </row>
        <row r="966">
          <cell r="A966" t="str">
            <v>510E10001</v>
          </cell>
          <cell r="C966" t="str">
            <v>EACH</v>
          </cell>
          <cell r="D966" t="str">
            <v>DOWEL HOLES WITH NONSHRINK, NONMETALLIC GROUT, AS PER PLAN</v>
          </cell>
          <cell r="G966">
            <v>0</v>
          </cell>
        </row>
        <row r="967">
          <cell r="A967" t="str">
            <v>511E31610</v>
          </cell>
          <cell r="C967" t="str">
            <v>CY</v>
          </cell>
          <cell r="D967" t="str">
            <v>CLASS QC2 CONCRETE,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511E31611</v>
          </cell>
          <cell r="C968" t="str">
            <v>CY</v>
          </cell>
          <cell r="D968" t="str">
            <v>CLASS QC2 CONCRETE,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511E31612</v>
          </cell>
          <cell r="C969" t="str">
            <v>CY</v>
          </cell>
          <cell r="D969" t="str">
            <v>CLASS QC2 CONCRETE WITH QC/QA, SUPERSTRUCTURE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511E31613</v>
          </cell>
          <cell r="C970" t="str">
            <v>CY</v>
          </cell>
          <cell r="D970" t="str">
            <v>CLASS QC2 CONCRETE WITH QC/QA, SUPERSTRUCTURE, AS PER PLAN</v>
          </cell>
          <cell r="F970" t="str">
            <v>COMP SLAB ON PRECAST BOX BEAM</v>
          </cell>
          <cell r="G970">
            <v>0</v>
          </cell>
        </row>
        <row r="971">
          <cell r="A971" t="str">
            <v>511E32210</v>
          </cell>
          <cell r="C971" t="str">
            <v>CY</v>
          </cell>
          <cell r="D971" t="str">
            <v>CLASS QC2 CONCRETE,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511E32211</v>
          </cell>
          <cell r="C972" t="str">
            <v>CY</v>
          </cell>
          <cell r="D972" t="str">
            <v>CLASS QC2 CONCRETE,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511E32212</v>
          </cell>
          <cell r="C973" t="str">
            <v>CY</v>
          </cell>
          <cell r="D973" t="str">
            <v>CLASS QC2 CONCRETE WITH QC/QA, SUPERSTRUCTURE</v>
          </cell>
          <cell r="F973" t="str">
            <v>CONTINUOUS CONCRETE SLAB</v>
          </cell>
          <cell r="G973">
            <v>0</v>
          </cell>
        </row>
        <row r="974">
          <cell r="A974" t="str">
            <v>511E32213</v>
          </cell>
          <cell r="C974" t="str">
            <v>CY</v>
          </cell>
          <cell r="D974" t="str">
            <v>CLASS QC2 CONCRETE WITH QC/QA, SUPERSTRUCTURE, AS PER PLAN</v>
          </cell>
          <cell r="F974" t="str">
            <v>CONTINUOUS CONCRETE SLAB</v>
          </cell>
          <cell r="G974">
            <v>0</v>
          </cell>
        </row>
        <row r="975">
          <cell r="A975" t="str">
            <v>511E33310</v>
          </cell>
          <cell r="C975" t="str">
            <v>CY</v>
          </cell>
          <cell r="D975" t="str">
            <v>CLASS QC2 CONCRETE,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511E33311</v>
          </cell>
          <cell r="C976" t="str">
            <v>CY</v>
          </cell>
          <cell r="D976" t="str">
            <v>CLASS QC2 CONCRETE,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511E33312</v>
          </cell>
          <cell r="C977" t="str">
            <v>CY</v>
          </cell>
          <cell r="D977" t="str">
            <v>CLASS QC2 CONCRETE WITH QC/QA, SUPERSTRUCTURE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511E33313</v>
          </cell>
          <cell r="C978" t="str">
            <v>CY</v>
          </cell>
          <cell r="D978" t="str">
            <v>CLASS QC2 CONCRETE WITH QC/QA, SUPERSTRUCTURE, AS PER PLAN</v>
          </cell>
          <cell r="F978" t="str">
            <v>CONT. CONC SLAB INCL PIER CAPS</v>
          </cell>
          <cell r="G978">
            <v>0</v>
          </cell>
        </row>
        <row r="979">
          <cell r="A979" t="str">
            <v>511E33412</v>
          </cell>
          <cell r="C979" t="str">
            <v>CY</v>
          </cell>
          <cell r="D979" t="str">
            <v>CLASS QC2 CONCRETE,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511E33413</v>
          </cell>
          <cell r="C980" t="str">
            <v>CY</v>
          </cell>
          <cell r="D980" t="str">
            <v>CLASS QC2 CONCRETE,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511E33414</v>
          </cell>
          <cell r="C981" t="str">
            <v>CY</v>
          </cell>
          <cell r="D981" t="str">
            <v>CLASS QC2 CONCRETE WITH QC/QA, SUPERSTRUCTURE</v>
          </cell>
          <cell r="F981" t="str">
            <v>SINGLE SPAN CONCRETE SLAB</v>
          </cell>
          <cell r="G981">
            <v>0</v>
          </cell>
        </row>
        <row r="982">
          <cell r="A982" t="str">
            <v>511E33415</v>
          </cell>
          <cell r="C982" t="str">
            <v>CY</v>
          </cell>
          <cell r="D982" t="str">
            <v>CLASS QC2 CONCRETE WITH QC/QA, SUPERSTRUCTURE, AS PER PLAN</v>
          </cell>
          <cell r="F982" t="str">
            <v>SINGLE SPAN CONCRETE SLAB</v>
          </cell>
          <cell r="G982">
            <v>0</v>
          </cell>
        </row>
        <row r="983">
          <cell r="A983" t="str">
            <v>511E33416</v>
          </cell>
          <cell r="C983" t="str">
            <v>CY</v>
          </cell>
          <cell r="D983" t="str">
            <v>CLASS QC2 CONCRETE,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511E33417</v>
          </cell>
          <cell r="C984" t="str">
            <v>CY</v>
          </cell>
          <cell r="D984" t="str">
            <v>CLASS QC2 CONCRETE,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511E33418</v>
          </cell>
          <cell r="C985" t="str">
            <v>CY</v>
          </cell>
          <cell r="D985" t="str">
            <v>CLASS QC2 CONCRETE WITH QC/QA, SUPERSTRUCTURE</v>
          </cell>
          <cell r="F985" t="str">
            <v>DIAPHRAGMS FOR CONC I-BEAMS</v>
          </cell>
          <cell r="G985">
            <v>0</v>
          </cell>
        </row>
        <row r="986">
          <cell r="A986" t="str">
            <v>511E33419</v>
          </cell>
          <cell r="C986" t="str">
            <v>CY</v>
          </cell>
          <cell r="D986" t="str">
            <v>CLASS QC2 CONCRETE WITH QC/QA, SUPERSTRUCTURE, AS PER PLAN</v>
          </cell>
          <cell r="F986" t="str">
            <v>DIAPHRAGMS FOR CONC I-BEAMS</v>
          </cell>
          <cell r="G986">
            <v>0</v>
          </cell>
        </row>
        <row r="987">
          <cell r="A987" t="str">
            <v>511E33500</v>
          </cell>
          <cell r="C987" t="str">
            <v>EACH</v>
          </cell>
          <cell r="D987" t="str">
            <v>SEMI-INTEGRAL DIAPHRAGM GUIDE</v>
          </cell>
          <cell r="G987">
            <v>0</v>
          </cell>
        </row>
        <row r="988">
          <cell r="A988" t="str">
            <v>511E33501</v>
          </cell>
          <cell r="C988" t="str">
            <v>EACH</v>
          </cell>
          <cell r="D988" t="str">
            <v>SEMI-INTEGRAL DIAPHRAGM GUIDE, AS PER PLAN</v>
          </cell>
          <cell r="G988">
            <v>0</v>
          </cell>
        </row>
        <row r="989">
          <cell r="A989" t="str">
            <v>511E34410</v>
          </cell>
          <cell r="C989" t="str">
            <v>CY</v>
          </cell>
          <cell r="D989" t="str">
            <v>CLASS QC2 CONCRETE,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511E34411</v>
          </cell>
          <cell r="C990" t="str">
            <v>CY</v>
          </cell>
          <cell r="D990" t="str">
            <v>CLASS QC2 CONCRETE,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511E34412</v>
          </cell>
          <cell r="C991" t="str">
            <v>CY</v>
          </cell>
          <cell r="D991" t="str">
            <v>CLASS QC2 CONCRETE WITH QC/QA, SUPERSTRUCTURE</v>
          </cell>
          <cell r="F991" t="str">
            <v>REPAIR OR RECONSTRUCTION</v>
          </cell>
          <cell r="G991">
            <v>0</v>
          </cell>
        </row>
        <row r="992">
          <cell r="A992" t="str">
            <v>511E34413</v>
          </cell>
          <cell r="C992" t="str">
            <v>CY</v>
          </cell>
          <cell r="D992" t="str">
            <v>CLASS QC2 CONCRETE WITH QC/QA, SUPERSTRUCTURE, AS PER PLAN</v>
          </cell>
          <cell r="F992" t="str">
            <v>REPAIR OR RECONSTRUCTION</v>
          </cell>
          <cell r="G992">
            <v>0</v>
          </cell>
        </row>
        <row r="993">
          <cell r="A993" t="str">
            <v>511E34416</v>
          </cell>
          <cell r="C993" t="str">
            <v>CY</v>
          </cell>
          <cell r="D993" t="str">
            <v>CLASS QC SCC CONCRETE, SUPERSTRUCTURE</v>
          </cell>
          <cell r="G993">
            <v>0</v>
          </cell>
        </row>
        <row r="994">
          <cell r="A994" t="str">
            <v>511E34417</v>
          </cell>
          <cell r="C994" t="str">
            <v>CY</v>
          </cell>
          <cell r="D994" t="str">
            <v>CLASS QC SCC CONCRETE, SUPERSTRUCTURE, AS PER PLAN</v>
          </cell>
          <cell r="G994">
            <v>0</v>
          </cell>
        </row>
        <row r="995">
          <cell r="A995" t="str">
            <v>511E34418</v>
          </cell>
          <cell r="C995" t="str">
            <v>CY</v>
          </cell>
          <cell r="D995" t="str">
            <v>CLASS QC SCC CONCRETE WITH QC/QA, SUPERSTRUCTURE</v>
          </cell>
          <cell r="G995">
            <v>0</v>
          </cell>
        </row>
        <row r="996">
          <cell r="A996" t="str">
            <v>511E34419</v>
          </cell>
          <cell r="C996" t="str">
            <v>CY</v>
          </cell>
          <cell r="D996" t="str">
            <v>CLASS QC SCC CONCRETE WITH QC/QA, SUPERSTRUCTURE, AS PER PLAN</v>
          </cell>
          <cell r="G996">
            <v>0</v>
          </cell>
        </row>
        <row r="997">
          <cell r="A997" t="str">
            <v>511E34422</v>
          </cell>
          <cell r="C997" t="str">
            <v>SF</v>
          </cell>
          <cell r="D997" t="str">
            <v>CLASS QC2 CONCRETE, SIDEWALK WEARING SURFACE</v>
          </cell>
          <cell r="G997">
            <v>0</v>
          </cell>
        </row>
        <row r="998">
          <cell r="A998" t="str">
            <v>511E34423</v>
          </cell>
          <cell r="C998" t="str">
            <v>SF</v>
          </cell>
          <cell r="D998" t="str">
            <v>CLASS QC2 CONCRETE, SIDEWALK WEARING SURFACE, AS PER PLAN</v>
          </cell>
          <cell r="G998">
            <v>0</v>
          </cell>
        </row>
        <row r="999">
          <cell r="A999" t="str">
            <v>511E34424</v>
          </cell>
          <cell r="C999" t="str">
            <v>SF</v>
          </cell>
          <cell r="D999" t="str">
            <v>CLASS QC2 CONCRETE WITH QC/QA, SIDEWALK WEARING SURFACE</v>
          </cell>
          <cell r="G999">
            <v>0</v>
          </cell>
        </row>
        <row r="1000">
          <cell r="A1000" t="str">
            <v>511E34425</v>
          </cell>
          <cell r="C1000" t="str">
            <v>SF</v>
          </cell>
          <cell r="D1000" t="str">
            <v>CLASS QC2 CONCRETE WITH QC/QA, SIDEWALK WEARING SURFACE, AS PER PLAN</v>
          </cell>
          <cell r="G1000">
            <v>0</v>
          </cell>
        </row>
        <row r="1001">
          <cell r="A1001" t="str">
            <v>511E34440</v>
          </cell>
          <cell r="C1001" t="str">
            <v>SY</v>
          </cell>
          <cell r="D1001" t="str">
            <v>CLASS QC2 CONCRETE,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511E34441</v>
          </cell>
          <cell r="C1002" t="str">
            <v>SY</v>
          </cell>
          <cell r="D1002" t="str">
            <v>CLASS QC2 CONCRETE,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511E34442</v>
          </cell>
          <cell r="C1003" t="str">
            <v>SY</v>
          </cell>
          <cell r="D1003" t="str">
            <v>CLASS QC2 CONCRETE WITH QC/QA,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511E34443</v>
          </cell>
          <cell r="C1004" t="str">
            <v>SY</v>
          </cell>
          <cell r="D1004" t="str">
            <v>CLASS QC2 CONCRETE WITH QC/QA,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511E34444</v>
          </cell>
          <cell r="C1005" t="str">
            <v>CY</v>
          </cell>
          <cell r="D1005" t="str">
            <v>CLASS QC2 CONCRETE,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511E34445</v>
          </cell>
          <cell r="C1006" t="str">
            <v>CY</v>
          </cell>
          <cell r="D1006" t="str">
            <v>CLASS QC2 CONCRETE,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511E34446</v>
          </cell>
          <cell r="C1007" t="str">
            <v>CY</v>
          </cell>
          <cell r="D1007" t="str">
            <v>CLASS QC2 CONCRETE WITH QC/QA, BRIDGE DECK</v>
          </cell>
          <cell r="F1007" t="str">
            <v>CHECK UNIT OF MEASURE</v>
          </cell>
          <cell r="G1007">
            <v>0</v>
          </cell>
        </row>
        <row r="1008">
          <cell r="A1008" t="str">
            <v>511E34447</v>
          </cell>
          <cell r="C1008" t="str">
            <v>CY</v>
          </cell>
          <cell r="D1008" t="str">
            <v>CLASS QC2 CONCRETE WITH QC/QA, BRIDGE DECK,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511E34448</v>
          </cell>
          <cell r="C1009" t="str">
            <v>CY</v>
          </cell>
          <cell r="D1009" t="str">
            <v>CLASS QC2 CONCRETE,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511E34449</v>
          </cell>
          <cell r="C1010" t="str">
            <v>CY</v>
          </cell>
          <cell r="D1010" t="str">
            <v>CLASS QC2 CONCRETE,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511E34450</v>
          </cell>
          <cell r="C1011" t="str">
            <v>CY</v>
          </cell>
          <cell r="D1011" t="str">
            <v>CLASS QC2 CONCRETE WITH QC/QA, BRIDGE DECK (PARAPET)</v>
          </cell>
          <cell r="F1011" t="str">
            <v>CHECK UNIT OF MEASURE</v>
          </cell>
          <cell r="G1011">
            <v>0</v>
          </cell>
        </row>
        <row r="1012">
          <cell r="A1012" t="str">
            <v>511E34451</v>
          </cell>
          <cell r="C1012" t="str">
            <v>CY</v>
          </cell>
          <cell r="D1012" t="str">
            <v>CLASS QC2 CONCRETE WITH QC/QA, BRIDGE DECK (PARAPET),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511E34460</v>
          </cell>
          <cell r="C1013" t="str">
            <v>CY</v>
          </cell>
          <cell r="D1013" t="str">
            <v>CLASS QC SCC CONCRETE, BRIDGE DECK (PARAPET)</v>
          </cell>
          <cell r="G1013">
            <v>0</v>
          </cell>
        </row>
        <row r="1014">
          <cell r="A1014" t="str">
            <v>511E34461</v>
          </cell>
          <cell r="C1014" t="str">
            <v>CY</v>
          </cell>
          <cell r="D1014" t="str">
            <v>CLASS QC SCC CONCRETE, BRIDGE DECK (PARAPET), AS PER PLAN</v>
          </cell>
          <cell r="G1014">
            <v>0</v>
          </cell>
        </row>
        <row r="1015">
          <cell r="A1015" t="str">
            <v>511E34462</v>
          </cell>
          <cell r="C1015" t="str">
            <v>CY</v>
          </cell>
          <cell r="D1015" t="str">
            <v>CLASS QC SCC CONCRETE WITH QC/QA, BRIDGE DECK (PARAPET)</v>
          </cell>
          <cell r="G1015">
            <v>0</v>
          </cell>
        </row>
        <row r="1016">
          <cell r="A1016" t="str">
            <v>511E34463</v>
          </cell>
          <cell r="C1016" t="str">
            <v>CY</v>
          </cell>
          <cell r="D1016" t="str">
            <v>CLASS QC SCC CONCRETE WITH QC/QA, BRIDGE DECK (PARAPET), AS PER PLAN</v>
          </cell>
          <cell r="G1016">
            <v>0</v>
          </cell>
        </row>
        <row r="1017">
          <cell r="A1017" t="str">
            <v>511E40510</v>
          </cell>
          <cell r="C1017" t="str">
            <v>CY</v>
          </cell>
          <cell r="D1017" t="str">
            <v>CLASS QC1 CONCRETE,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511E40511</v>
          </cell>
          <cell r="C1018" t="str">
            <v>CY</v>
          </cell>
          <cell r="D1018" t="str">
            <v>CLASS QC1 CONCRETE,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511E40512</v>
          </cell>
          <cell r="C1019" t="str">
            <v>CY</v>
          </cell>
          <cell r="D1019" t="str">
            <v>CLASS QC1 CONCRETE WITH QC/QA, PIER ABOVE FOOTINGS</v>
          </cell>
          <cell r="F1019" t="str">
            <v>WALLS</v>
          </cell>
          <cell r="G1019">
            <v>0</v>
          </cell>
        </row>
        <row r="1020">
          <cell r="A1020" t="str">
            <v>511E40513</v>
          </cell>
          <cell r="C1020" t="str">
            <v>CY</v>
          </cell>
          <cell r="D1020" t="str">
            <v>CLASS QC1 CONCRETE WITH QC/QA, PIER ABOVE FOOTINGS, AS PER PLAN</v>
          </cell>
          <cell r="F1020" t="str">
            <v>WALLS</v>
          </cell>
          <cell r="G1020">
            <v>0</v>
          </cell>
        </row>
        <row r="1021">
          <cell r="A1021" t="str">
            <v>511E41010</v>
          </cell>
          <cell r="C1021" t="str">
            <v>CY</v>
          </cell>
          <cell r="D1021" t="str">
            <v>CLASS QC1 CONCRETE,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511E41011</v>
          </cell>
          <cell r="C1022" t="str">
            <v>CY</v>
          </cell>
          <cell r="D1022" t="str">
            <v>CLASS QC1 CONCRETE,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511E41012</v>
          </cell>
          <cell r="C1023" t="str">
            <v>CY</v>
          </cell>
          <cell r="D1023" t="str">
            <v>CLASS QC1 CONCRETE WITH QC/QA, PIER ABOVE FOOTINGS</v>
          </cell>
          <cell r="F1023" t="str">
            <v>CAP AND COLUMN</v>
          </cell>
          <cell r="G1023">
            <v>0</v>
          </cell>
        </row>
        <row r="1024">
          <cell r="A1024" t="str">
            <v>511E41013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CAP AND COLUMN</v>
          </cell>
          <cell r="G1024">
            <v>0</v>
          </cell>
        </row>
        <row r="1025">
          <cell r="A1025" t="str">
            <v>511E41510</v>
          </cell>
          <cell r="C1025" t="str">
            <v>CY</v>
          </cell>
          <cell r="D1025" t="str">
            <v>CLASS QC1 CONCRETE,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511E41512</v>
          </cell>
          <cell r="C1026" t="str">
            <v>CY</v>
          </cell>
          <cell r="D1026" t="str">
            <v>CLASS QC1 CONCRETE WITH QC/QA, PIER ABOVE FOOTINGS</v>
          </cell>
          <cell r="F1026" t="str">
            <v>COLUMNS</v>
          </cell>
          <cell r="G1026">
            <v>0</v>
          </cell>
        </row>
        <row r="1027">
          <cell r="A1027" t="str">
            <v>511E42010</v>
          </cell>
          <cell r="C1027" t="str">
            <v>CY</v>
          </cell>
          <cell r="D1027" t="str">
            <v>CLASS QC1 CONCRETE,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511E42011</v>
          </cell>
          <cell r="C1028" t="str">
            <v>CY</v>
          </cell>
          <cell r="D1028" t="str">
            <v>CLASS QC1 CONCRETE,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511E42012</v>
          </cell>
          <cell r="C1029" t="str">
            <v>CY</v>
          </cell>
          <cell r="D1029" t="str">
            <v>CLASS QC1 CONCRETE WITH QC/QA, PIER ABOVE FOOTINGS</v>
          </cell>
          <cell r="F1029" t="str">
            <v>T TYPE</v>
          </cell>
          <cell r="G1029">
            <v>0</v>
          </cell>
        </row>
        <row r="1030">
          <cell r="A1030" t="str">
            <v>511E42013</v>
          </cell>
          <cell r="C1030" t="str">
            <v>CY</v>
          </cell>
          <cell r="D1030" t="str">
            <v>CLASS QC1 CONCRETE WITH QC/QA, PIER ABOVE FOOTINGS, AS PER PLAN</v>
          </cell>
          <cell r="F1030" t="str">
            <v>T TYPE</v>
          </cell>
          <cell r="G1030">
            <v>0</v>
          </cell>
        </row>
        <row r="1031">
          <cell r="A1031" t="str">
            <v>511E42510</v>
          </cell>
          <cell r="C1031" t="str">
            <v>CY</v>
          </cell>
          <cell r="D1031" t="str">
            <v>CLASS QC1 CONCRETE, PIER CAP</v>
          </cell>
          <cell r="G1031">
            <v>0</v>
          </cell>
        </row>
        <row r="1032">
          <cell r="A1032" t="str">
            <v>511E42511</v>
          </cell>
          <cell r="C1032" t="str">
            <v>CY</v>
          </cell>
          <cell r="D1032" t="str">
            <v>CLASS QC1 CONCRETE, PIER CAP, AS PER PLAN</v>
          </cell>
          <cell r="G1032">
            <v>0</v>
          </cell>
        </row>
        <row r="1033">
          <cell r="A1033" t="str">
            <v>511E42512</v>
          </cell>
          <cell r="C1033" t="str">
            <v>CY</v>
          </cell>
          <cell r="D1033" t="str">
            <v>CLASS QC1 CONCRETE WITH QC/QA, PIER CAP</v>
          </cell>
          <cell r="G1033">
            <v>0</v>
          </cell>
        </row>
        <row r="1034">
          <cell r="A1034" t="str">
            <v>511E42513</v>
          </cell>
          <cell r="C1034" t="str">
            <v>CY</v>
          </cell>
          <cell r="D1034" t="str">
            <v>CLASS QC1 CONCRETE WITH QC/QA, PIER CAP, AS PER PLAN</v>
          </cell>
          <cell r="G1034">
            <v>0</v>
          </cell>
        </row>
        <row r="1035">
          <cell r="A1035" t="str">
            <v>511E43210</v>
          </cell>
          <cell r="C1035" t="str">
            <v>CY</v>
          </cell>
          <cell r="D1035" t="str">
            <v>CLASS QC1 CONCRETE,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511E43211</v>
          </cell>
          <cell r="C1036" t="str">
            <v>CY</v>
          </cell>
          <cell r="D1036" t="str">
            <v>CLASS QC1 CONCRETE,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511E43212</v>
          </cell>
          <cell r="C1037" t="str">
            <v>CY</v>
          </cell>
          <cell r="D1037" t="str">
            <v>CLASS QC1 CONCRETE WITH QC/QA, PIER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511E43213</v>
          </cell>
          <cell r="C1038" t="str">
            <v>CY</v>
          </cell>
          <cell r="D1038" t="str">
            <v>CLASS QC1 CONCRETE WITH QC/QA, PIER, AS PER PLAN</v>
          </cell>
          <cell r="F1038" t="str">
            <v>REPAIR OR RECONSTRUCTION</v>
          </cell>
          <cell r="G1038">
            <v>0</v>
          </cell>
        </row>
        <row r="1039">
          <cell r="A1039" t="str">
            <v>511E43220</v>
          </cell>
          <cell r="C1039" t="str">
            <v>CY</v>
          </cell>
          <cell r="D1039" t="str">
            <v>CLASS QC SCC CONCRETE, PIER</v>
          </cell>
          <cell r="G1039">
            <v>0</v>
          </cell>
        </row>
        <row r="1040">
          <cell r="A1040" t="str">
            <v>511E43221</v>
          </cell>
          <cell r="C1040" t="str">
            <v>CY</v>
          </cell>
          <cell r="D1040" t="str">
            <v>CLASS QC SCC CONCRETE, PIER, AS PER PLAN</v>
          </cell>
          <cell r="G1040">
            <v>0</v>
          </cell>
        </row>
        <row r="1041">
          <cell r="A1041" t="str">
            <v>511E43222</v>
          </cell>
          <cell r="C1041" t="str">
            <v>CY</v>
          </cell>
          <cell r="D1041" t="str">
            <v>CLASS QC SCC CONCRETE WITH QC/QA, PIER</v>
          </cell>
          <cell r="G1041">
            <v>0</v>
          </cell>
        </row>
        <row r="1042">
          <cell r="A1042" t="str">
            <v>511E43223</v>
          </cell>
          <cell r="C1042" t="str">
            <v>CY</v>
          </cell>
          <cell r="D1042" t="str">
            <v>CLASS QC SCC CONCRETE WITH QC/QA, PIER, AS PER PLAN</v>
          </cell>
          <cell r="G1042">
            <v>0</v>
          </cell>
        </row>
        <row r="1043">
          <cell r="A1043" t="str">
            <v>511E43260</v>
          </cell>
          <cell r="C1043" t="str">
            <v>CY</v>
          </cell>
          <cell r="D1043" t="str">
            <v>CLASS QC2 CONCRETE, PIER CAP</v>
          </cell>
          <cell r="G1043">
            <v>0</v>
          </cell>
        </row>
        <row r="1044">
          <cell r="A1044" t="str">
            <v>511E43262</v>
          </cell>
          <cell r="C1044" t="str">
            <v>CY</v>
          </cell>
          <cell r="D1044" t="str">
            <v>CLASS QC2 CONCRETE WITH QC/QA, PIER CAP</v>
          </cell>
          <cell r="G1044">
            <v>0</v>
          </cell>
        </row>
        <row r="1045">
          <cell r="A1045" t="str">
            <v>511E43510</v>
          </cell>
          <cell r="C1045" t="str">
            <v>CY</v>
          </cell>
          <cell r="D1045" t="str">
            <v>CLASS QC1 CONCRETE, ABUTMENT INCLUDING FOOTING</v>
          </cell>
          <cell r="G1045">
            <v>0</v>
          </cell>
        </row>
        <row r="1046">
          <cell r="A1046" t="str">
            <v>511E43511</v>
          </cell>
          <cell r="C1046" t="str">
            <v>CY</v>
          </cell>
          <cell r="D1046" t="str">
            <v>CLASS QC1 CONCRETE, ABUTMENT INCLUDING FOOTING, AS PER PLAN</v>
          </cell>
          <cell r="G1046">
            <v>0</v>
          </cell>
        </row>
        <row r="1047">
          <cell r="A1047" t="str">
            <v>511E43512</v>
          </cell>
          <cell r="C1047" t="str">
            <v>CY</v>
          </cell>
          <cell r="D1047" t="str">
            <v>CLASS QC1 CONCRETE WITH QC/QA, ABUTMENT INCLUDING FOOTING</v>
          </cell>
          <cell r="G1047">
            <v>0</v>
          </cell>
        </row>
        <row r="1048">
          <cell r="A1048" t="str">
            <v>511E43513</v>
          </cell>
          <cell r="C1048" t="str">
            <v>CY</v>
          </cell>
          <cell r="D1048" t="str">
            <v>CLASS QC1 CONCRETE WITH QC/QA, ABUTMENT INCLUDING FOOTING, AS PER PLAN</v>
          </cell>
          <cell r="G1048">
            <v>0</v>
          </cell>
        </row>
        <row r="1049">
          <cell r="A1049" t="str">
            <v>511E44110</v>
          </cell>
          <cell r="C1049" t="str">
            <v>CY</v>
          </cell>
          <cell r="D1049" t="str">
            <v>CLASS QC1 CONCRETE, ABUTMENT NOT INCLUDING FOOTING</v>
          </cell>
          <cell r="G1049">
            <v>0</v>
          </cell>
        </row>
        <row r="1050">
          <cell r="A1050" t="str">
            <v>511E44111</v>
          </cell>
          <cell r="C1050" t="str">
            <v>CY</v>
          </cell>
          <cell r="D1050" t="str">
            <v>CLASS QC1 CONCRETE, ABUTMENT NOT INCLUDING FOOTING, AS PER PLAN</v>
          </cell>
          <cell r="G1050">
            <v>0</v>
          </cell>
        </row>
        <row r="1051">
          <cell r="A1051" t="str">
            <v>511E44112</v>
          </cell>
          <cell r="C1051" t="str">
            <v>CY</v>
          </cell>
          <cell r="D1051" t="str">
            <v>CLASS QC1 CONCRETE WITH QC/QA, ABUTMENT NOT INCLUDING FOOTING</v>
          </cell>
          <cell r="G1051">
            <v>0</v>
          </cell>
        </row>
        <row r="1052">
          <cell r="A1052" t="str">
            <v>511E44113</v>
          </cell>
          <cell r="C1052" t="str">
            <v>CY</v>
          </cell>
          <cell r="D1052" t="str">
            <v>CLASS QC1 CONCRETE WITH QC/QA, ABUTMENT NOT INCLUDING FOOTING, AS PER PLAN</v>
          </cell>
          <cell r="G1052">
            <v>0</v>
          </cell>
        </row>
        <row r="1053">
          <cell r="A1053" t="str">
            <v>511E45600</v>
          </cell>
          <cell r="C1053" t="str">
            <v>CY</v>
          </cell>
          <cell r="D1053" t="str">
            <v>CLASS QC4 MASS CONCRETE, SUBSTRUCTURE</v>
          </cell>
          <cell r="G1053">
            <v>0</v>
          </cell>
        </row>
        <row r="1054">
          <cell r="A1054" t="str">
            <v>511E45601</v>
          </cell>
          <cell r="C1054" t="str">
            <v>CY</v>
          </cell>
          <cell r="D1054" t="str">
            <v>CLASS QC4 MASS CONCRETE, SUBSTRUCTURE, AS PER PLAN</v>
          </cell>
          <cell r="G1054">
            <v>0</v>
          </cell>
        </row>
        <row r="1055">
          <cell r="A1055" t="str">
            <v>511E45602</v>
          </cell>
          <cell r="C1055" t="str">
            <v>CY</v>
          </cell>
          <cell r="D1055" t="str">
            <v>CLASS QC4 MASS CONCRETE, SUBSTRUCTURE WITH QC/QA</v>
          </cell>
          <cell r="G1055">
            <v>0</v>
          </cell>
        </row>
        <row r="1056">
          <cell r="A1056" t="str">
            <v>511E45603</v>
          </cell>
          <cell r="C1056" t="str">
            <v>CY</v>
          </cell>
          <cell r="D1056" t="str">
            <v>CLASS QC4 MASS CONCRETE, SUBSTRUCTURE WITH QC/QA, AS PER PLAN</v>
          </cell>
          <cell r="G1056">
            <v>0</v>
          </cell>
        </row>
        <row r="1057">
          <cell r="A1057" t="str">
            <v>511E45650</v>
          </cell>
          <cell r="C1057" t="str">
            <v>CY</v>
          </cell>
          <cell r="D1057" t="str">
            <v>CLASS QC4 MASS CONCRETE, SUPERSTRUCTURE</v>
          </cell>
          <cell r="G1057">
            <v>0</v>
          </cell>
        </row>
        <row r="1058">
          <cell r="A1058" t="str">
            <v>511E45651</v>
          </cell>
          <cell r="C1058" t="str">
            <v>CY</v>
          </cell>
          <cell r="D1058" t="str">
            <v>CLASS QC4 MASS CONCRETE, SUPERSTRUCTURE, AS PER PLAN</v>
          </cell>
          <cell r="G1058">
            <v>0</v>
          </cell>
        </row>
        <row r="1059">
          <cell r="A1059" t="str">
            <v>511E45652</v>
          </cell>
          <cell r="C1059" t="str">
            <v>CY</v>
          </cell>
          <cell r="D1059" t="str">
            <v>CLASS QC4 MASS CONCRETE, SUPERSTRUCTURE WITH QC/QA</v>
          </cell>
          <cell r="G1059">
            <v>0</v>
          </cell>
        </row>
        <row r="1060">
          <cell r="A1060" t="str">
            <v>511E45653</v>
          </cell>
          <cell r="C1060" t="str">
            <v>CY</v>
          </cell>
          <cell r="D1060" t="str">
            <v>CLASS QC4 MASS CONCRETE, SUPERSTRUCTURE WITH QC/QA, AS PER PLAN</v>
          </cell>
          <cell r="G1060">
            <v>0</v>
          </cell>
        </row>
        <row r="1061">
          <cell r="A1061" t="str">
            <v>511E45710</v>
          </cell>
          <cell r="C1061" t="str">
            <v>CY</v>
          </cell>
          <cell r="D1061" t="str">
            <v>CLASS QC1 CONCRETE,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511E45711</v>
          </cell>
          <cell r="C1062" t="str">
            <v>CY</v>
          </cell>
          <cell r="D1062" t="str">
            <v>CLASS QC1 CONCRETE,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511E45712</v>
          </cell>
          <cell r="C1063" t="str">
            <v>CY</v>
          </cell>
          <cell r="D1063" t="str">
            <v>CLASS QC1 CONCRETE WITH QC/QA, ABUTMENT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511E45713</v>
          </cell>
          <cell r="C1064" t="str">
            <v>CY</v>
          </cell>
          <cell r="D1064" t="str">
            <v>CLASS QC1 CONCRETE WITH QC/QA, ABUTMENT, AS PER PLAN</v>
          </cell>
          <cell r="F1064" t="str">
            <v>REPAIR OR RECONSTRUCTION</v>
          </cell>
          <cell r="G1064">
            <v>0</v>
          </cell>
        </row>
        <row r="1065">
          <cell r="A1065" t="str">
            <v>511E45720</v>
          </cell>
          <cell r="C1065" t="str">
            <v>CY</v>
          </cell>
          <cell r="D1065" t="str">
            <v>CLASS QC SCC CONCRETE, ABUTMENT</v>
          </cell>
          <cell r="G1065">
            <v>0</v>
          </cell>
        </row>
        <row r="1066">
          <cell r="A1066" t="str">
            <v>511E45721</v>
          </cell>
          <cell r="C1066" t="str">
            <v>CY</v>
          </cell>
          <cell r="D1066" t="str">
            <v>CLASS QC SCC CONCRETE, ABUTMENT, AS PER PLAN</v>
          </cell>
          <cell r="G1066">
            <v>0</v>
          </cell>
        </row>
        <row r="1067">
          <cell r="A1067" t="str">
            <v>511E45722</v>
          </cell>
          <cell r="C1067" t="str">
            <v>CY</v>
          </cell>
          <cell r="D1067" t="str">
            <v>CLASS QC SCC CONCRETE WITH QC/QA, ABUTMENT</v>
          </cell>
          <cell r="G1067">
            <v>0</v>
          </cell>
        </row>
        <row r="1068">
          <cell r="A1068" t="str">
            <v>511E45723</v>
          </cell>
          <cell r="C1068" t="str">
            <v>CY</v>
          </cell>
          <cell r="D1068" t="str">
            <v>CLASS QC SCC CONCRETE WITH QC/QA, ABUTMENT, AS PER PLAN</v>
          </cell>
          <cell r="G1068">
            <v>0</v>
          </cell>
        </row>
        <row r="1069">
          <cell r="A1069" t="str">
            <v>511E46000</v>
          </cell>
          <cell r="C1069" t="str">
            <v>SY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511E46001</v>
          </cell>
          <cell r="C1070" t="str">
            <v>SY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511E46010</v>
          </cell>
          <cell r="C1071" t="str">
            <v>CY</v>
          </cell>
          <cell r="D1071" t="str">
            <v>CLASS QC1 CONCRETE, RETAINING/WINGWALL NOT INCLUDING FOOTING</v>
          </cell>
          <cell r="F1071" t="str">
            <v>CHECK UNIT OF MEASURE</v>
          </cell>
          <cell r="G1071">
            <v>0</v>
          </cell>
        </row>
        <row r="1072">
          <cell r="A1072" t="str">
            <v>511E46011</v>
          </cell>
          <cell r="C1072" t="str">
            <v>CY</v>
          </cell>
          <cell r="D1072" t="str">
            <v>CLASS QC1 CONCRETE, RETAINING/WINGWALL NOT INCLUDING FOOTING,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511E46012</v>
          </cell>
          <cell r="C1073" t="str">
            <v>CY</v>
          </cell>
          <cell r="D1073" t="str">
            <v>CLASS QC1 CONCRETE WITH QC/QA, RETAINING/WINGWALL NOT INCLUDING FOOTING</v>
          </cell>
          <cell r="G1073">
            <v>0</v>
          </cell>
        </row>
        <row r="1074">
          <cell r="A1074" t="str">
            <v>511E46013</v>
          </cell>
          <cell r="C1074" t="str">
            <v>CY</v>
          </cell>
          <cell r="D1074" t="str">
            <v>CLASS QC1 CONCRETE WITH QC/QA, RETAINING/WINGWALL NOT INCLUDING FOOTING, AS PER PLAN</v>
          </cell>
          <cell r="G1074">
            <v>0</v>
          </cell>
        </row>
        <row r="1075">
          <cell r="A1075" t="str">
            <v>511E46210</v>
          </cell>
          <cell r="C1075" t="str">
            <v>CY</v>
          </cell>
          <cell r="D1075" t="str">
            <v>CLASS QC1 CONCRETE, RETAINING/WINGWALL INCLUDING FOOTING</v>
          </cell>
          <cell r="G1075">
            <v>0</v>
          </cell>
        </row>
        <row r="1076">
          <cell r="A1076" t="str">
            <v>511E46211</v>
          </cell>
          <cell r="C1076" t="str">
            <v>CY</v>
          </cell>
          <cell r="D1076" t="str">
            <v>CLASS QC1 CONCRETE, RETAINING/WINGWALL INCLUDING FOOTING, AS PER PLAN</v>
          </cell>
          <cell r="G1076">
            <v>0</v>
          </cell>
        </row>
        <row r="1077">
          <cell r="A1077" t="str">
            <v>511E46212</v>
          </cell>
          <cell r="C1077" t="str">
            <v>CY</v>
          </cell>
          <cell r="D1077" t="str">
            <v>CLASS QC1 CONCRETE WITH QC/QA, RETAINING/WINGWALL INCLUDING FOOTING</v>
          </cell>
          <cell r="G1077">
            <v>0</v>
          </cell>
        </row>
        <row r="1078">
          <cell r="A1078" t="str">
            <v>511E46213</v>
          </cell>
          <cell r="C1078" t="str">
            <v>CY</v>
          </cell>
          <cell r="D1078" t="str">
            <v>CLASS QC1 CONCRETE WITH QC/QA, RETAINING/WINGWALL INCLUDING FOOTING, AS PER PLAN</v>
          </cell>
          <cell r="G1078">
            <v>0</v>
          </cell>
        </row>
        <row r="1079">
          <cell r="A1079" t="str">
            <v>511E46510</v>
          </cell>
          <cell r="C1079" t="str">
            <v>CY</v>
          </cell>
          <cell r="D1079" t="str">
            <v>CLASS QC1 CONCRETE, FOOTING</v>
          </cell>
          <cell r="G1079">
            <v>0</v>
          </cell>
        </row>
        <row r="1080">
          <cell r="A1080" t="str">
            <v>511E46511</v>
          </cell>
          <cell r="C1080" t="str">
            <v>CY</v>
          </cell>
          <cell r="D1080" t="str">
            <v>CLASS QC1 CONCRETE, FOOTING, AS PER PLAN</v>
          </cell>
          <cell r="G1080">
            <v>0</v>
          </cell>
        </row>
        <row r="1081">
          <cell r="A1081" t="str">
            <v>511E46512</v>
          </cell>
          <cell r="C1081" t="str">
            <v>CY</v>
          </cell>
          <cell r="D1081" t="str">
            <v>CLASS QC1 CONCRETE WITH QC/QA, FOOTING</v>
          </cell>
          <cell r="G1081">
            <v>0</v>
          </cell>
        </row>
        <row r="1082">
          <cell r="A1082" t="str">
            <v>511E46513</v>
          </cell>
          <cell r="C1082" t="str">
            <v>CY</v>
          </cell>
          <cell r="D1082" t="str">
            <v>CLASS QC1 CONCRETE WITH QC/QA, FOOTING, AS PER PLAN</v>
          </cell>
          <cell r="G1082">
            <v>0</v>
          </cell>
        </row>
        <row r="1083">
          <cell r="A1083" t="str">
            <v>511E46610</v>
          </cell>
          <cell r="C1083" t="str">
            <v>CY</v>
          </cell>
          <cell r="D1083" t="str">
            <v>CLASS QC1 CONCRETE, HEADWALL</v>
          </cell>
          <cell r="G1083">
            <v>0</v>
          </cell>
        </row>
        <row r="1084">
          <cell r="A1084" t="str">
            <v>511E46611</v>
          </cell>
          <cell r="C1084" t="str">
            <v>CY</v>
          </cell>
          <cell r="D1084" t="str">
            <v>CLASS QC1 CONCRETE, HEADWALL, AS PER PLAN</v>
          </cell>
          <cell r="G1084">
            <v>0</v>
          </cell>
        </row>
        <row r="1085">
          <cell r="A1085" t="str">
            <v>511E46612</v>
          </cell>
          <cell r="C1085" t="str">
            <v>CY</v>
          </cell>
          <cell r="D1085" t="str">
            <v>CLASS QC1 CONCRETE WITH QC/QA, HEADWALL</v>
          </cell>
          <cell r="G1085">
            <v>0</v>
          </cell>
        </row>
        <row r="1086">
          <cell r="A1086" t="str">
            <v>511E46613</v>
          </cell>
          <cell r="C1086" t="str">
            <v>CY</v>
          </cell>
          <cell r="D1086" t="str">
            <v>CLASS QC1 CONCRETE WITH QC/QA, HEADWALL, AS PER PLAN</v>
          </cell>
          <cell r="G1086">
            <v>0</v>
          </cell>
        </row>
        <row r="1087">
          <cell r="A1087" t="str">
            <v>511E47010</v>
          </cell>
          <cell r="C1087" t="str">
            <v>CY</v>
          </cell>
          <cell r="D1087" t="str">
            <v>CLASS QC1 CONCRETE, CULVERT</v>
          </cell>
          <cell r="G1087">
            <v>0</v>
          </cell>
        </row>
        <row r="1088">
          <cell r="A1088" t="str">
            <v>511E47011</v>
          </cell>
          <cell r="C1088" t="str">
            <v>CY</v>
          </cell>
          <cell r="D1088" t="str">
            <v>CLASS QC1 CONCRETE, CULVERT, AS PER PLAN</v>
          </cell>
          <cell r="G1088">
            <v>0</v>
          </cell>
        </row>
        <row r="1089">
          <cell r="A1089" t="str">
            <v>511E47012</v>
          </cell>
          <cell r="C1089" t="str">
            <v>CY</v>
          </cell>
          <cell r="D1089" t="str">
            <v>CLASS QC1 CONCRETE WITH QC/QA, CULVERT</v>
          </cell>
          <cell r="G1089">
            <v>0</v>
          </cell>
        </row>
        <row r="1090">
          <cell r="A1090" t="str">
            <v>511E47013</v>
          </cell>
          <cell r="C1090" t="str">
            <v>CY</v>
          </cell>
          <cell r="D1090" t="str">
            <v>CLASS QC1 CONCRETE WITH QC/QA, CULVERT, AS PER PLAN</v>
          </cell>
          <cell r="G1090">
            <v>0</v>
          </cell>
        </row>
        <row r="1091">
          <cell r="A1091" t="str">
            <v>511E50210</v>
          </cell>
          <cell r="C1091" t="str">
            <v>CY</v>
          </cell>
          <cell r="D1091" t="str">
            <v>CLASS QC1 CONCRETE, SUBSTRUCTURE</v>
          </cell>
          <cell r="G1091">
            <v>0</v>
          </cell>
        </row>
        <row r="1092">
          <cell r="A1092" t="str">
            <v>511E50211</v>
          </cell>
          <cell r="C1092" t="str">
            <v>CY</v>
          </cell>
          <cell r="D1092" t="str">
            <v>CLASS QC1 CONCRETE, SUBSTRUCTURE, AS PER PLAN</v>
          </cell>
          <cell r="G1092">
            <v>0</v>
          </cell>
        </row>
        <row r="1093">
          <cell r="A1093" t="str">
            <v>511E50212</v>
          </cell>
          <cell r="C1093" t="str">
            <v>CY</v>
          </cell>
          <cell r="D1093" t="str">
            <v>CLASS QC1 CONCRETE WITH QC/QA, SUBSTRUCTURE</v>
          </cell>
          <cell r="G1093">
            <v>0</v>
          </cell>
        </row>
        <row r="1094">
          <cell r="A1094" t="str">
            <v>511E50213</v>
          </cell>
          <cell r="C1094" t="str">
            <v>CY</v>
          </cell>
          <cell r="D1094" t="str">
            <v>CLASS QC1 CONCRETE WITH QC/QA, SUBSTRUCTURE, AS PER PLAN</v>
          </cell>
          <cell r="G1094">
            <v>0</v>
          </cell>
        </row>
        <row r="1095">
          <cell r="A1095" t="str">
            <v>511E51510</v>
          </cell>
          <cell r="C1095" t="str">
            <v>CY</v>
          </cell>
          <cell r="D1095" t="str">
            <v>CLASS QC2 CONCRETE, SIDEWALK</v>
          </cell>
          <cell r="G1095">
            <v>0</v>
          </cell>
        </row>
        <row r="1096">
          <cell r="A1096" t="str">
            <v>511E51511</v>
          </cell>
          <cell r="C1096" t="str">
            <v>CY</v>
          </cell>
          <cell r="D1096" t="str">
            <v>CLASS QC2 CONCRETE, SIDEWALK, AS PER PLAN</v>
          </cell>
          <cell r="G1096">
            <v>0</v>
          </cell>
        </row>
        <row r="1097">
          <cell r="A1097" t="str">
            <v>511E51512</v>
          </cell>
          <cell r="C1097" t="str">
            <v>CY</v>
          </cell>
          <cell r="D1097" t="str">
            <v>CLASS QC2 CONCRETE WITH QC/QA, SIDEWALK</v>
          </cell>
          <cell r="G1097">
            <v>0</v>
          </cell>
        </row>
        <row r="1098">
          <cell r="A1098" t="str">
            <v>511E51513</v>
          </cell>
          <cell r="C1098" t="str">
            <v>CY</v>
          </cell>
          <cell r="D1098" t="str">
            <v>CLASS QC2 CONCRETE WITH QC/QA, SIDEWALK, AS PER PLAN</v>
          </cell>
          <cell r="G1098">
            <v>0</v>
          </cell>
        </row>
        <row r="1099">
          <cell r="A1099" t="str">
            <v>511E52100</v>
          </cell>
          <cell r="C1099" t="str">
            <v>CY</v>
          </cell>
          <cell r="D1099" t="str">
            <v>CLASS QC FS CONCRETE</v>
          </cell>
          <cell r="G1099">
            <v>0</v>
          </cell>
        </row>
        <row r="1100">
          <cell r="A1100" t="str">
            <v>511E52110</v>
          </cell>
          <cell r="C1100" t="str">
            <v>CY</v>
          </cell>
          <cell r="D1100" t="str">
            <v>CLASS QC MS CONCRETE</v>
          </cell>
          <cell r="G1100">
            <v>0</v>
          </cell>
        </row>
        <row r="1101">
          <cell r="A1101" t="str">
            <v>511E52120</v>
          </cell>
          <cell r="C1101" t="str">
            <v>CY</v>
          </cell>
          <cell r="D1101" t="str">
            <v>CLASS QC MISC. CONCRETE</v>
          </cell>
          <cell r="G1101">
            <v>0</v>
          </cell>
        </row>
        <row r="1102">
          <cell r="A1102" t="str">
            <v>511E53010</v>
          </cell>
          <cell r="C1102" t="str">
            <v>CY</v>
          </cell>
          <cell r="D1102" t="str">
            <v>CLASS QC1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511E53012</v>
          </cell>
          <cell r="C1103" t="str">
            <v>CY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511E53014</v>
          </cell>
          <cell r="C1104" t="str">
            <v>CY</v>
          </cell>
          <cell r="D1104" t="str">
            <v>CLASS QC3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511E53016</v>
          </cell>
          <cell r="C1105" t="str">
            <v>CY</v>
          </cell>
          <cell r="D1105" t="str">
            <v>CLASS QC4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511E53100</v>
          </cell>
          <cell r="C1106" t="str">
            <v>SY</v>
          </cell>
          <cell r="D1106" t="str">
            <v>CLASS QC2 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511E60000</v>
          </cell>
          <cell r="B1107" t="str">
            <v>Y</v>
          </cell>
          <cell r="C1107" t="str">
            <v>SY</v>
          </cell>
          <cell r="D1107" t="str">
            <v>SPECIAL - BRIDGE DECK GROOVING</v>
          </cell>
          <cell r="G1107">
            <v>0</v>
          </cell>
        </row>
        <row r="1108">
          <cell r="A1108" t="str">
            <v>511E71100</v>
          </cell>
          <cell r="C1108" t="str">
            <v>CY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511E71200</v>
          </cell>
          <cell r="C1109" t="str">
            <v>SF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511E71300</v>
          </cell>
          <cell r="C1110" t="str">
            <v>SY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511E81100</v>
          </cell>
          <cell r="C1111" t="str">
            <v>FT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511E81200</v>
          </cell>
          <cell r="C1112" t="str">
            <v>LS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511E81300</v>
          </cell>
          <cell r="C1113" t="str">
            <v>EACH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511E81400</v>
          </cell>
          <cell r="C1114" t="str">
            <v>LB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511E81500</v>
          </cell>
          <cell r="C1115" t="str">
            <v>CF</v>
          </cell>
          <cell r="D1115" t="str">
            <v>CONCRETE,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512E10000</v>
          </cell>
          <cell r="C1116" t="str">
            <v>SY</v>
          </cell>
          <cell r="D1116" t="str">
            <v>SEALING OF CONCRETE SURFACES</v>
          </cell>
          <cell r="G1116">
            <v>0</v>
          </cell>
        </row>
        <row r="1117">
          <cell r="A1117" t="str">
            <v>512E10001</v>
          </cell>
          <cell r="C1117" t="str">
            <v>SY</v>
          </cell>
          <cell r="D1117" t="str">
            <v>SEALING OF CONCRETE SURFACES, AS PER PLAN</v>
          </cell>
          <cell r="F1117" t="str">
            <v>PERMANENT GRAFFITI PROTECTION</v>
          </cell>
          <cell r="G1117">
            <v>0</v>
          </cell>
        </row>
        <row r="1118">
          <cell r="A1118" t="str">
            <v>512E10050</v>
          </cell>
          <cell r="C1118" t="str">
            <v>SY</v>
          </cell>
          <cell r="D1118" t="str">
            <v>SEALING OF CONCRETE SURFACES (NON-EPOXY)</v>
          </cell>
          <cell r="G1118">
            <v>0</v>
          </cell>
        </row>
        <row r="1119">
          <cell r="A1119" t="str">
            <v>512E10051</v>
          </cell>
          <cell r="C1119" t="str">
            <v>SY</v>
          </cell>
          <cell r="D1119" t="str">
            <v>SEALING OF CONCRETE SURFACES (NON-EPOXY), AS PER PLAN</v>
          </cell>
          <cell r="G1119">
            <v>0</v>
          </cell>
        </row>
        <row r="1120">
          <cell r="A1120" t="str">
            <v>512E10100</v>
          </cell>
          <cell r="C1120" t="str">
            <v>SY</v>
          </cell>
          <cell r="D1120" t="str">
            <v>SEALING OF CONCRETE SURFACES (EPOXY-URETHANE)</v>
          </cell>
          <cell r="G1120">
            <v>0</v>
          </cell>
        </row>
        <row r="1121">
          <cell r="A1121" t="str">
            <v>512E10101</v>
          </cell>
          <cell r="C1121" t="str">
            <v>SY</v>
          </cell>
          <cell r="D1121" t="str">
            <v>SEALING OF CONCRETE SURFACES (EPOXY-URETHANE), AS PER PLAN</v>
          </cell>
          <cell r="G1121">
            <v>0</v>
          </cell>
        </row>
        <row r="1122">
          <cell r="A1122" t="str">
            <v>512E10300</v>
          </cell>
          <cell r="C1122" t="str">
            <v>SY</v>
          </cell>
          <cell r="D1122" t="str">
            <v>SEALING CONCRETE BRIDGE DECKS WITH HMWM RESIN</v>
          </cell>
          <cell r="G1122">
            <v>0</v>
          </cell>
        </row>
        <row r="1123">
          <cell r="A1123" t="str">
            <v>512E10301</v>
          </cell>
          <cell r="C1123" t="str">
            <v>SY</v>
          </cell>
          <cell r="D1123" t="str">
            <v>SEALING CONCRETE BRIDGE DECKS WITH HMWM RESIN, AS PER PLAN</v>
          </cell>
          <cell r="G1123">
            <v>0</v>
          </cell>
        </row>
        <row r="1124">
          <cell r="A1124" t="str">
            <v>512E10400</v>
          </cell>
          <cell r="C1124" t="str">
            <v>SY</v>
          </cell>
          <cell r="D1124" t="str">
            <v>TREATING OF CONCRETE BRIDGE DECK WITH SRS</v>
          </cell>
          <cell r="G1124">
            <v>0</v>
          </cell>
        </row>
        <row r="1125">
          <cell r="A1125" t="str">
            <v>512E10401</v>
          </cell>
          <cell r="C1125" t="str">
            <v>SY</v>
          </cell>
          <cell r="D1125" t="str">
            <v>TREATING OF CONCRETE BRIDGE DECK WITH SRS, AS PER PLAN</v>
          </cell>
          <cell r="G1125">
            <v>0</v>
          </cell>
        </row>
        <row r="1126">
          <cell r="A1126" t="str">
            <v>512E10600</v>
          </cell>
          <cell r="C1126" t="str">
            <v>FT</v>
          </cell>
          <cell r="D1126" t="str">
            <v>CONCRETE REPAIR BY EPOXY INJECTION</v>
          </cell>
          <cell r="G1126">
            <v>0</v>
          </cell>
        </row>
        <row r="1127">
          <cell r="A1127" t="str">
            <v>512E10601</v>
          </cell>
          <cell r="C1127" t="str">
            <v>FT</v>
          </cell>
          <cell r="D1127" t="str">
            <v>CONCRETE REPAIR BY EPOXY INJECTION, AS PER PLAN</v>
          </cell>
          <cell r="G1127">
            <v>0</v>
          </cell>
        </row>
        <row r="1128">
          <cell r="A1128" t="str">
            <v>512E21300</v>
          </cell>
          <cell r="B1128" t="str">
            <v>Y</v>
          </cell>
          <cell r="C1128" t="str">
            <v>SF</v>
          </cell>
          <cell r="D1128" t="str">
            <v>SPECIAL - PROTECTION OF CONCRETE SURFACE</v>
          </cell>
          <cell r="G1128">
            <v>0</v>
          </cell>
        </row>
        <row r="1129">
          <cell r="A1129" t="str">
            <v>512E33000</v>
          </cell>
          <cell r="C1129" t="str">
            <v>SY</v>
          </cell>
          <cell r="D1129" t="str">
            <v>TYPE 2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512E33001</v>
          </cell>
          <cell r="C1130" t="str">
            <v>SY</v>
          </cell>
          <cell r="D1130" t="str">
            <v>TYPE 2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512E33010</v>
          </cell>
          <cell r="C1131" t="str">
            <v>SY</v>
          </cell>
          <cell r="D1131" t="str">
            <v>TYPE 3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512E33011</v>
          </cell>
          <cell r="C1132" t="str">
            <v>SY</v>
          </cell>
          <cell r="D1132" t="str">
            <v>TYPE 3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512E33300</v>
          </cell>
          <cell r="C1133" t="str">
            <v>SY</v>
          </cell>
          <cell r="D1133" t="str">
            <v>TYPE A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512E33301</v>
          </cell>
          <cell r="C1134" t="str">
            <v>SY</v>
          </cell>
          <cell r="D1134" t="str">
            <v>TYPE A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512E44400</v>
          </cell>
          <cell r="C1135" t="str">
            <v>SY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512E44401</v>
          </cell>
          <cell r="C1136" t="str">
            <v>SY</v>
          </cell>
          <cell r="D1136" t="str">
            <v>TYPE B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512E44450</v>
          </cell>
          <cell r="C1137" t="str">
            <v>SY</v>
          </cell>
          <cell r="D1137" t="str">
            <v>TYPE E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512E44451</v>
          </cell>
          <cell r="C1138" t="str">
            <v>SY</v>
          </cell>
          <cell r="D1138" t="str">
            <v>TYPE E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512E55900</v>
          </cell>
          <cell r="C1139" t="str">
            <v>LS</v>
          </cell>
          <cell r="D1139" t="str">
            <v>TYPE 2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512E55901</v>
          </cell>
          <cell r="C1140" t="str">
            <v>LS</v>
          </cell>
          <cell r="D1140" t="str">
            <v>TYPE 2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512E55910</v>
          </cell>
          <cell r="C1141" t="str">
            <v>LS</v>
          </cell>
          <cell r="D1141" t="str">
            <v>TYPE 3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512E55911</v>
          </cell>
          <cell r="C1142" t="str">
            <v>LS</v>
          </cell>
          <cell r="D1142" t="str">
            <v>TYPE 3 WATERPROOFING,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512E55920</v>
          </cell>
          <cell r="C1143" t="str">
            <v>LS</v>
          </cell>
          <cell r="D1143" t="str">
            <v>TYPE A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512E55930</v>
          </cell>
          <cell r="C1144" t="str">
            <v>LS</v>
          </cell>
          <cell r="D1144" t="str">
            <v>TYPE B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512E55950</v>
          </cell>
          <cell r="C1145" t="str">
            <v>LS</v>
          </cell>
          <cell r="D1145" t="str">
            <v>TYPE E WATERPROOFING</v>
          </cell>
          <cell r="F1145" t="str">
            <v>CHECK UNIT OF MEASURE</v>
          </cell>
          <cell r="G1145">
            <v>0</v>
          </cell>
        </row>
        <row r="1146">
          <cell r="A1146" t="str">
            <v>512E56100</v>
          </cell>
          <cell r="B1146" t="str">
            <v>Y</v>
          </cell>
          <cell r="C1146" t="str">
            <v>SY</v>
          </cell>
          <cell r="D1146" t="str">
            <v>SPECIAL - BUTYL RUBBER MEMBRANE WATERPROOFING</v>
          </cell>
          <cell r="G1146">
            <v>0</v>
          </cell>
        </row>
        <row r="1147">
          <cell r="A1147" t="str">
            <v>512E56202</v>
          </cell>
          <cell r="B1147" t="str">
            <v>Y</v>
          </cell>
          <cell r="C1147" t="str">
            <v>SY</v>
          </cell>
          <cell r="D1147" t="str">
            <v>SPECIAL - ASPHALTIC PANEL</v>
          </cell>
          <cell r="G1147">
            <v>0</v>
          </cell>
        </row>
        <row r="1148">
          <cell r="A1148" t="str">
            <v>512E67200</v>
          </cell>
          <cell r="B1148" t="str">
            <v>Y</v>
          </cell>
          <cell r="C1148" t="str">
            <v>SY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512E67300</v>
          </cell>
          <cell r="B1149" t="str">
            <v>Y</v>
          </cell>
          <cell r="C1149" t="str">
            <v>FT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512E67400</v>
          </cell>
          <cell r="B1150" t="str">
            <v>Y</v>
          </cell>
          <cell r="C1150" t="str">
            <v>SF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512E67450</v>
          </cell>
          <cell r="B1151" t="str">
            <v>Y</v>
          </cell>
          <cell r="C1151" t="str">
            <v>LS</v>
          </cell>
          <cell r="D1151" t="str">
            <v>SPECIAL - WATERPROOFING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512E71500</v>
          </cell>
          <cell r="B1152" t="str">
            <v>Y</v>
          </cell>
          <cell r="C1152" t="str">
            <v>SY</v>
          </cell>
          <cell r="D1152" t="str">
            <v>SPECIAL - URETHANE TOP COAT SEALER</v>
          </cell>
          <cell r="G1152">
            <v>0</v>
          </cell>
        </row>
        <row r="1153">
          <cell r="A1153" t="str">
            <v>512E72000</v>
          </cell>
          <cell r="B1153" t="str">
            <v>Y</v>
          </cell>
          <cell r="C1153" t="str">
            <v>SY</v>
          </cell>
          <cell r="D1153" t="str">
            <v>SPECIAL - EPOXY WATERPROOFING OVERLAY (1/4" THICK)</v>
          </cell>
          <cell r="G1153">
            <v>0</v>
          </cell>
        </row>
        <row r="1154">
          <cell r="A1154" t="str">
            <v>512E72500</v>
          </cell>
          <cell r="B1154" t="str">
            <v>Y</v>
          </cell>
          <cell r="C1154" t="str">
            <v>LS</v>
          </cell>
          <cell r="D1154" t="str">
            <v>SPECIAL - TEST PATCH</v>
          </cell>
          <cell r="G1154">
            <v>0</v>
          </cell>
        </row>
        <row r="1155">
          <cell r="A1155" t="str">
            <v>512E72510</v>
          </cell>
          <cell r="B1155" t="str">
            <v>Y</v>
          </cell>
          <cell r="C1155" t="str">
            <v>EACH</v>
          </cell>
          <cell r="D1155" t="str">
            <v>SPECIAL - TEST PATCH</v>
          </cell>
          <cell r="G1155">
            <v>0</v>
          </cell>
        </row>
        <row r="1156">
          <cell r="A1156" t="str">
            <v>512E73500</v>
          </cell>
          <cell r="C1156" t="str">
            <v>SY</v>
          </cell>
          <cell r="D1156" t="str">
            <v>TREATING CONCRETE BRIDGE DECKS WITH GRAVITY FED RESIN</v>
          </cell>
          <cell r="G1156">
            <v>0</v>
          </cell>
        </row>
        <row r="1157">
          <cell r="A1157" t="str">
            <v>512E73501</v>
          </cell>
          <cell r="C1157" t="str">
            <v>SY</v>
          </cell>
          <cell r="D1157" t="str">
            <v>TREATING CONCRETE BRIDGE DECKS WITH GRAVITY FED RESIN, AS PER PLAN</v>
          </cell>
          <cell r="G1157">
            <v>0</v>
          </cell>
        </row>
        <row r="1158">
          <cell r="A1158" t="str">
            <v>512E74000</v>
          </cell>
          <cell r="C1158" t="str">
            <v>SY</v>
          </cell>
          <cell r="D1158" t="str">
            <v>REMOVAL OF EXISTING COATINGS FROM CONCRETE SURFACES</v>
          </cell>
          <cell r="G1158">
            <v>0</v>
          </cell>
        </row>
        <row r="1159">
          <cell r="A1159" t="str">
            <v>512E74001</v>
          </cell>
          <cell r="C1159" t="str">
            <v>SY</v>
          </cell>
          <cell r="D1159" t="str">
            <v>REMOVAL OF EXISTING COATINGS FROM CONCRETE SURFACES, AS PER PLAN</v>
          </cell>
          <cell r="G1159">
            <v>0</v>
          </cell>
        </row>
        <row r="1160">
          <cell r="A1160" t="str">
            <v>512E74500</v>
          </cell>
          <cell r="C1160" t="str">
            <v>FT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512E74510</v>
          </cell>
          <cell r="C1161" t="str">
            <v>SF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512E74520</v>
          </cell>
          <cell r="C1162" t="str">
            <v>EACH</v>
          </cell>
          <cell r="D1162" t="str">
            <v>REMOVAL OF EXISTING PAVEMENT MARKING</v>
          </cell>
          <cell r="G1162">
            <v>0</v>
          </cell>
        </row>
        <row r="1163">
          <cell r="A1163" t="str">
            <v>512E75000</v>
          </cell>
          <cell r="B1163" t="str">
            <v>Y</v>
          </cell>
          <cell r="C1163" t="str">
            <v>FT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512E75010</v>
          </cell>
          <cell r="B1164" t="str">
            <v>Y</v>
          </cell>
          <cell r="C1164" t="str">
            <v>SF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512E75500</v>
          </cell>
          <cell r="B1165" t="str">
            <v>Y</v>
          </cell>
          <cell r="C1165" t="str">
            <v>SY</v>
          </cell>
          <cell r="D1165" t="str">
            <v>SPECIAL - SEALING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512E99000</v>
          </cell>
          <cell r="B1166" t="str">
            <v>Y</v>
          </cell>
          <cell r="C1166" t="str">
            <v>LS</v>
          </cell>
          <cell r="D1166" t="str">
            <v>SPECIAL - SEALING OF CONCRETE</v>
          </cell>
          <cell r="F1166" t="str">
            <v>DESIGN BUILD PROJECTS ONLY</v>
          </cell>
          <cell r="G1166">
            <v>0</v>
          </cell>
        </row>
        <row r="1167">
          <cell r="A1167" t="str">
            <v>513E10000</v>
          </cell>
          <cell r="C1167" t="str">
            <v>LS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513E10001</v>
          </cell>
          <cell r="C1168" t="str">
            <v>LS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513E10020</v>
          </cell>
          <cell r="C1169" t="str">
            <v>LS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513E10021</v>
          </cell>
          <cell r="C1170" t="str">
            <v>LS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513E10040</v>
          </cell>
          <cell r="C1171" t="str">
            <v>LS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513E10041</v>
          </cell>
          <cell r="C1172" t="str">
            <v>LS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513E10060</v>
          </cell>
          <cell r="C1173" t="str">
            <v>LS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513E10061</v>
          </cell>
          <cell r="C1174" t="str">
            <v>LS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513E10080</v>
          </cell>
          <cell r="C1175" t="str">
            <v>LS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513E10081</v>
          </cell>
          <cell r="C1176" t="str">
            <v>LS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513E10100</v>
          </cell>
          <cell r="C1177" t="str">
            <v>LS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513E10101</v>
          </cell>
          <cell r="C1178" t="str">
            <v>LS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513E10120</v>
          </cell>
          <cell r="C1179" t="str">
            <v>LS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513E10121</v>
          </cell>
          <cell r="C1180" t="str">
            <v>LS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513E10200</v>
          </cell>
          <cell r="C1181" t="str">
            <v>LB</v>
          </cell>
          <cell r="D1181" t="str">
            <v>STRUCTURAL STEEL MEMBERS, LEVEL UF</v>
          </cell>
          <cell r="F1181" t="str">
            <v>CHECK UNIT OF MEASURE</v>
          </cell>
          <cell r="G1181">
            <v>0</v>
          </cell>
        </row>
        <row r="1182">
          <cell r="A1182" t="str">
            <v>513E10201</v>
          </cell>
          <cell r="C1182" t="str">
            <v>LB</v>
          </cell>
          <cell r="D1182" t="str">
            <v>STRUCTURAL STEEL MEMBERS, LEVEL UF,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513E10220</v>
          </cell>
          <cell r="C1183" t="str">
            <v>LB</v>
          </cell>
          <cell r="D1183" t="str">
            <v>STRUCTURAL STEEL MEMBERS, LEVEL 1</v>
          </cell>
          <cell r="F1183" t="str">
            <v>CHECK UNIT OF MEASURE</v>
          </cell>
          <cell r="G1183">
            <v>0</v>
          </cell>
        </row>
        <row r="1184">
          <cell r="A1184" t="str">
            <v>513E10221</v>
          </cell>
          <cell r="C1184" t="str">
            <v>LB</v>
          </cell>
          <cell r="D1184" t="str">
            <v>STRUCTURAL STEEL MEMBERS, LEVEL 1,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513E10240</v>
          </cell>
          <cell r="C1185" t="str">
            <v>LB</v>
          </cell>
          <cell r="D1185" t="str">
            <v>STRUCTURAL STEEL MEMBERS, LEVEL 2</v>
          </cell>
          <cell r="F1185" t="str">
            <v>CHECK UNIT OF MEASURE</v>
          </cell>
          <cell r="G1185">
            <v>0</v>
          </cell>
        </row>
        <row r="1186">
          <cell r="A1186" t="str">
            <v>513E10241</v>
          </cell>
          <cell r="C1186" t="str">
            <v>LB</v>
          </cell>
          <cell r="D1186" t="str">
            <v>STRUCTURAL STEEL MEMBERS, LEVEL 2,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513E10260</v>
          </cell>
          <cell r="C1187" t="str">
            <v>LB</v>
          </cell>
          <cell r="D1187" t="str">
            <v>STRUCTURAL STEEL MEMBERS, LEVEL 3</v>
          </cell>
          <cell r="F1187" t="str">
            <v>CHECK UNIT OF MEASURE</v>
          </cell>
          <cell r="G1187">
            <v>0</v>
          </cell>
        </row>
        <row r="1188">
          <cell r="A1188" t="str">
            <v>513E10261</v>
          </cell>
          <cell r="C1188" t="str">
            <v>LB</v>
          </cell>
          <cell r="D1188" t="str">
            <v>STRUCTURAL STEEL MEMBERS, LEVEL 3,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513E10280</v>
          </cell>
          <cell r="C1189" t="str">
            <v>LB</v>
          </cell>
          <cell r="D1189" t="str">
            <v>STRUCTURAL STEEL MEMBERS, LEVEL 4</v>
          </cell>
          <cell r="F1189" t="str">
            <v>CHECK UNIT OF MEASURE</v>
          </cell>
          <cell r="G1189">
            <v>0</v>
          </cell>
        </row>
        <row r="1190">
          <cell r="A1190" t="str">
            <v>513E10281</v>
          </cell>
          <cell r="C1190" t="str">
            <v>LB</v>
          </cell>
          <cell r="D1190" t="str">
            <v>STRUCTURAL STEEL MEMBERS, LEVEL 4,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513E10300</v>
          </cell>
          <cell r="C1191" t="str">
            <v>LB</v>
          </cell>
          <cell r="D1191" t="str">
            <v>STRUCTURAL STEEL MEMBERS, LEVEL 5</v>
          </cell>
          <cell r="F1191" t="str">
            <v>CHECK UNIT OF MEASURE</v>
          </cell>
          <cell r="G1191">
            <v>0</v>
          </cell>
        </row>
        <row r="1192">
          <cell r="A1192" t="str">
            <v>513E10301</v>
          </cell>
          <cell r="C1192" t="str">
            <v>LB</v>
          </cell>
          <cell r="D1192" t="str">
            <v>STRUCTURAL STEEL MEMBERS, LEVEL 5,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513E10320</v>
          </cell>
          <cell r="C1193" t="str">
            <v>LB</v>
          </cell>
          <cell r="D1193" t="str">
            <v>STRUCTURAL STEEL MEMBERS, LEVEL 6</v>
          </cell>
          <cell r="F1193" t="str">
            <v>CHECK UNIT OF MEASURE</v>
          </cell>
          <cell r="G1193">
            <v>0</v>
          </cell>
        </row>
        <row r="1194">
          <cell r="A1194" t="str">
            <v>513E10321</v>
          </cell>
          <cell r="C1194" t="str">
            <v>LB</v>
          </cell>
          <cell r="D1194" t="str">
            <v>STRUCTURAL STEEL MEMBERS, LEVEL 6, AS PER PLAN</v>
          </cell>
          <cell r="F1194" t="str">
            <v>CHECK UNIT OF MEASURE</v>
          </cell>
          <cell r="G1194">
            <v>0</v>
          </cell>
        </row>
        <row r="1195">
          <cell r="A1195" t="str">
            <v>513E10400</v>
          </cell>
          <cell r="C1195" t="str">
            <v>LB</v>
          </cell>
          <cell r="D1195" t="str">
            <v>STRUCTURAL STEEL MEMBERS, HYBRID GIRDER, LEVEL SIX (6) FABRICATION</v>
          </cell>
          <cell r="G1195">
            <v>0</v>
          </cell>
        </row>
        <row r="1196">
          <cell r="A1196" t="str">
            <v>513E10401</v>
          </cell>
          <cell r="C1196" t="str">
            <v>LB</v>
          </cell>
          <cell r="D1196" t="str">
            <v>STRUCTURAL STEEL MEMBERS, HYBRID GIRDER, LEVEL SIX (6) FABRICATION, AS PER PLAN</v>
          </cell>
          <cell r="G1196">
            <v>0</v>
          </cell>
        </row>
        <row r="1197">
          <cell r="A1197" t="str">
            <v>513E20000</v>
          </cell>
          <cell r="C1197" t="str">
            <v>EACH</v>
          </cell>
          <cell r="D1197" t="str">
            <v>WELDED STUD SHEAR CONNECTORS</v>
          </cell>
          <cell r="G1197">
            <v>0</v>
          </cell>
        </row>
        <row r="1198">
          <cell r="A1198" t="str">
            <v>513E20001</v>
          </cell>
          <cell r="C1198" t="str">
            <v>EACH</v>
          </cell>
          <cell r="D1198" t="str">
            <v>WELDED STUD SHEAR CONNECTORS, AS PER PLAN</v>
          </cell>
          <cell r="G1198">
            <v>0</v>
          </cell>
        </row>
        <row r="1199">
          <cell r="A1199" t="str">
            <v>513E21000</v>
          </cell>
          <cell r="C1199" t="str">
            <v>EACH</v>
          </cell>
          <cell r="D1199" t="str">
            <v>TRIMMING OF BEAM END</v>
          </cell>
          <cell r="G1199">
            <v>0</v>
          </cell>
        </row>
        <row r="1200">
          <cell r="A1200" t="str">
            <v>513E21001</v>
          </cell>
          <cell r="C1200" t="str">
            <v>EACH</v>
          </cell>
          <cell r="D1200" t="str">
            <v>TRIMMING OF BEAM END, AS PER PLAN</v>
          </cell>
          <cell r="G1200">
            <v>0</v>
          </cell>
        </row>
        <row r="1201">
          <cell r="A1201" t="str">
            <v>513E21500</v>
          </cell>
          <cell r="C1201" t="str">
            <v>LB</v>
          </cell>
          <cell r="D1201" t="str">
            <v>REPLACEMENT OF DETERIORATED END CROSSFRAMES</v>
          </cell>
          <cell r="G1201">
            <v>0</v>
          </cell>
        </row>
        <row r="1202">
          <cell r="A1202" t="str">
            <v>513E21501</v>
          </cell>
          <cell r="C1202" t="str">
            <v>LB</v>
          </cell>
          <cell r="D1202" t="str">
            <v>REPLACEMENT OF DETERIORATED END CROSSFRAMES, AS PER PLAN</v>
          </cell>
          <cell r="G1202">
            <v>0</v>
          </cell>
        </row>
        <row r="1203">
          <cell r="A1203" t="str">
            <v>513E21550</v>
          </cell>
          <cell r="C1203" t="str">
            <v>LB</v>
          </cell>
          <cell r="D1203" t="str">
            <v>STRUCTURAL STEEL FOR REHABILITATION</v>
          </cell>
          <cell r="G1203">
            <v>0</v>
          </cell>
        </row>
        <row r="1204">
          <cell r="A1204" t="str">
            <v>513E21551</v>
          </cell>
          <cell r="C1204" t="str">
            <v>LB</v>
          </cell>
          <cell r="D1204" t="str">
            <v>STRUCTURAL STEEL FOR REHABILITATION, AS PER PLAN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F1584" t="str">
            <v>SEE PROPOSAL NOTE 512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F1585" t="str">
            <v>SEE PROPOSAL NOTE 512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F1586" t="str">
            <v>SEE PROPOSAL NOTE 512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530E10700</v>
          </cell>
          <cell r="B1776" t="str">
            <v>Y</v>
          </cell>
          <cell r="C1776" t="str">
            <v>MFBM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C1795" t="str">
            <v>SY</v>
          </cell>
          <cell r="D1795" t="str">
            <v>RIPRAP</v>
          </cell>
          <cell r="G1795">
            <v>0</v>
          </cell>
        </row>
        <row r="1796">
          <cell r="A1796" t="str">
            <v>601E10001</v>
          </cell>
          <cell r="C1796" t="str">
            <v>SY</v>
          </cell>
          <cell r="D1796" t="str">
            <v>RIPRAP, AS PER PLAN</v>
          </cell>
          <cell r="G1796">
            <v>0</v>
          </cell>
        </row>
        <row r="1797">
          <cell r="A1797" t="str">
            <v>601E10970</v>
          </cell>
          <cell r="C1797" t="str">
            <v>SY</v>
          </cell>
          <cell r="D1797" t="str">
            <v>RIPRAP, TYPE A</v>
          </cell>
          <cell r="G1797">
            <v>0</v>
          </cell>
        </row>
        <row r="1798">
          <cell r="A1798" t="str">
            <v>601E10971</v>
          </cell>
          <cell r="C1798" t="str">
            <v>SY</v>
          </cell>
          <cell r="D1798" t="str">
            <v>RIPRAP, TYPE A, AS PER PLAN</v>
          </cell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G1806">
            <v>0</v>
          </cell>
        </row>
        <row r="1807">
          <cell r="A1807" t="str">
            <v>601E20000</v>
          </cell>
          <cell r="C1807" t="str">
            <v>SY</v>
          </cell>
          <cell r="D1807" t="str">
            <v>CRUSHED AGGREGATE SLOPE PROTECTION</v>
          </cell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G1823">
            <v>0</v>
          </cell>
        </row>
        <row r="1824">
          <cell r="A1824" t="str">
            <v>601E23011</v>
          </cell>
          <cell r="C1824" t="str">
            <v>SY</v>
          </cell>
          <cell r="D1824" t="str">
            <v>ARTICULATING CONCRETE BLOCK REVETMENT SYSTEM, TYPE 2, AS PER PLAN</v>
          </cell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G1945">
            <v>0</v>
          </cell>
        </row>
        <row r="1946">
          <cell r="A1946" t="str">
            <v>605E13510</v>
          </cell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C1951" t="str">
            <v>FT</v>
          </cell>
          <cell r="D1951" t="str">
            <v>18" PREFABRICATED EDGE UNDERDRAINS</v>
          </cell>
          <cell r="G1951">
            <v>0</v>
          </cell>
        </row>
        <row r="1952">
          <cell r="A1952" t="str">
            <v>605E31051</v>
          </cell>
          <cell r="C1952" t="str">
            <v>FT</v>
          </cell>
          <cell r="D1952" t="str">
            <v>18" PREFABRICATED EDGE UNDERDRAINS, AS PER PLAN</v>
          </cell>
          <cell r="G1952">
            <v>0</v>
          </cell>
        </row>
        <row r="1953">
          <cell r="A1953" t="str">
            <v>605E31100</v>
          </cell>
          <cell r="C1953" t="str">
            <v>FT</v>
          </cell>
          <cell r="D1953" t="str">
            <v>AGGREGATE DRAINS</v>
          </cell>
          <cell r="G1953">
            <v>0</v>
          </cell>
        </row>
        <row r="1954">
          <cell r="A1954" t="str">
            <v>605E31101</v>
          </cell>
          <cell r="C1954" t="str">
            <v>FT</v>
          </cell>
          <cell r="D1954" t="str">
            <v>AGGREGATE DRAINS, AS PER PLAN</v>
          </cell>
          <cell r="G1954">
            <v>0</v>
          </cell>
        </row>
        <row r="1955">
          <cell r="A1955" t="str">
            <v>605E32200</v>
          </cell>
          <cell r="C1955" t="str">
            <v>FT</v>
          </cell>
          <cell r="D1955" t="str">
            <v>AGGREGATE DRAINS FOR SPRINGS</v>
          </cell>
          <cell r="G1955">
            <v>0</v>
          </cell>
        </row>
        <row r="1956">
          <cell r="A1956" t="str">
            <v>605E32201</v>
          </cell>
          <cell r="C1956" t="str">
            <v>FT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C1969" t="str">
            <v>FT</v>
          </cell>
          <cell r="D1969" t="str">
            <v>GUARDRAIL, THRIE BEAM RAIL AND TRANSITION SECTION</v>
          </cell>
          <cell r="G1969">
            <v>0</v>
          </cell>
        </row>
        <row r="1970">
          <cell r="A1970" t="str">
            <v>606E11001</v>
          </cell>
          <cell r="C1970" t="str">
            <v>FT</v>
          </cell>
          <cell r="D1970" t="str">
            <v>GUARDRAIL, THRIE BEAM RAIL AND TRANSITION SECTION, AS PER PLAN</v>
          </cell>
          <cell r="G1970">
            <v>0</v>
          </cell>
        </row>
        <row r="1971">
          <cell r="A1971" t="str">
            <v>606E12000</v>
          </cell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606E13000</v>
          </cell>
          <cell r="C1972" t="str">
            <v>FT</v>
          </cell>
          <cell r="D1972" t="str">
            <v>GUARDRAIL, TYPE 5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606E13001</v>
          </cell>
          <cell r="C1973" t="str">
            <v>FT</v>
          </cell>
          <cell r="D1973" t="str">
            <v>GUARDRAIL, TYPE 5,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606E13010</v>
          </cell>
          <cell r="C1974" t="str">
            <v>FT</v>
          </cell>
          <cell r="D1974" t="str">
            <v>GUARDRAIL, TYPE 5 WITH TUBULAR BACKUP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606E13011</v>
          </cell>
          <cell r="C1975" t="str">
            <v>FT</v>
          </cell>
          <cell r="D1975" t="str">
            <v>GUARDRAIL, TYPE 5 WITH TUBULAR BACKUP,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606E13020</v>
          </cell>
          <cell r="C1976" t="str">
            <v>FT</v>
          </cell>
          <cell r="D1976" t="str">
            <v>GUARDRAIL, TYPE 5 WITH DOUBLE RAILS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606E13021</v>
          </cell>
          <cell r="C1977" t="str">
            <v>FT</v>
          </cell>
          <cell r="D1977" t="str">
            <v>GUARDRAIL, TYPE 5 WITH DOUBLE RAILS,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606E13024</v>
          </cell>
          <cell r="C1978" t="str">
            <v>FT</v>
          </cell>
          <cell r="D1978" t="str">
            <v>GUARDRAIL, TYPE 5 WITH DOUBLE RAILS AND DOUBLE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606E13030</v>
          </cell>
          <cell r="C1979" t="str">
            <v>FT</v>
          </cell>
          <cell r="D1979" t="str">
            <v>GUARDRAIL, TYPE 5, USING 9 FOOT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606E13031</v>
          </cell>
          <cell r="C1980" t="str">
            <v>FT</v>
          </cell>
          <cell r="D1980" t="str">
            <v>GUARDRAIL, TYPE 5, USING 9 FOOT POSTS,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606E13040</v>
          </cell>
          <cell r="C1981" t="str">
            <v>FT</v>
          </cell>
          <cell r="D1981" t="str">
            <v>GUARDRAIL, NESTED TYPE 5 WITH TUBULAR BACKUP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606E13041</v>
          </cell>
          <cell r="C1982" t="str">
            <v>FT</v>
          </cell>
          <cell r="D1982" t="str">
            <v>GUARDRAIL, NESTED TYPE 5 WITH TUBULAR BACKUP,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606E13050</v>
          </cell>
          <cell r="C1983" t="str">
            <v>FT</v>
          </cell>
          <cell r="D1983" t="str">
            <v>GUARDRAIL, TYPE 5A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606E13051</v>
          </cell>
          <cell r="C1984" t="str">
            <v>FT</v>
          </cell>
          <cell r="D1984" t="str">
            <v>GUARDRAIL, TYPE 5A,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606E13070</v>
          </cell>
          <cell r="C1985" t="str">
            <v>FT</v>
          </cell>
          <cell r="D1985" t="str">
            <v>GUARDRAIL, TYPE 5A, USING 9 FOOT POSTS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606E16500</v>
          </cell>
          <cell r="C2009" t="str">
            <v>FT</v>
          </cell>
          <cell r="D2009" t="str">
            <v>GUARDRAIL REBUILT, TYPE 5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606E16501</v>
          </cell>
          <cell r="C2010" t="str">
            <v>FT</v>
          </cell>
          <cell r="D2010" t="str">
            <v>GUARDRAIL REBUILT, TYPE 5,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606E16550</v>
          </cell>
          <cell r="C2011" t="str">
            <v>FT</v>
          </cell>
          <cell r="D2011" t="str">
            <v>GUARDRAIL REBUILT, TYPE 5, USING 9 FOOT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606E16551</v>
          </cell>
          <cell r="C2012" t="str">
            <v>FT</v>
          </cell>
          <cell r="D2012" t="str">
            <v>GUARDRAIL REBUILT, TYPE 5, USING 9 FOOT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606E16554</v>
          </cell>
          <cell r="C2013" t="str">
            <v>FT</v>
          </cell>
          <cell r="D2013" t="str">
            <v>GUARDRAIL REBUILT, TYPE 8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606E16950</v>
          </cell>
          <cell r="C2030" t="str">
            <v>FT</v>
          </cell>
          <cell r="D2030" t="str">
            <v>GUARDRAIL REBUILT, TYPE MGS BURIED IN BACKSLOPE</v>
          </cell>
          <cell r="G2030">
            <v>0</v>
          </cell>
        </row>
        <row r="2031">
          <cell r="A2031" t="str">
            <v>606E16960</v>
          </cell>
          <cell r="C2031" t="str">
            <v>EACH</v>
          </cell>
          <cell r="D2031" t="str">
            <v>GUARDRAIL REBUILT, THRIE BEAM BULLNOSE TERMINAL (MASH)</v>
          </cell>
          <cell r="G2031">
            <v>0</v>
          </cell>
        </row>
        <row r="2032">
          <cell r="A2032" t="str">
            <v>606E17000</v>
          </cell>
          <cell r="C2032" t="str">
            <v>FT</v>
          </cell>
          <cell r="D2032" t="str">
            <v>RAISING TYPE 5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606E17001</v>
          </cell>
          <cell r="C2033" t="str">
            <v>FT</v>
          </cell>
          <cell r="D2033" t="str">
            <v>RAISING TYPE 5 GUARDRAIL,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606E18500</v>
          </cell>
          <cell r="C2051" t="str">
            <v>EACH</v>
          </cell>
          <cell r="D2051" t="str">
            <v>GUARDRAIL POST, 9 FEET</v>
          </cell>
          <cell r="G2051">
            <v>0</v>
          </cell>
        </row>
        <row r="2052">
          <cell r="A2052" t="str">
            <v>606E18501</v>
          </cell>
          <cell r="C2052" t="str">
            <v>EACH</v>
          </cell>
          <cell r="D2052" t="str">
            <v>GUARDRAIL POST, 9 FEET, AS PER PLAN</v>
          </cell>
          <cell r="G2052">
            <v>0</v>
          </cell>
        </row>
        <row r="2053">
          <cell r="A2053" t="str">
            <v>606E19001</v>
          </cell>
          <cell r="C2053" t="str">
            <v>EACH</v>
          </cell>
          <cell r="D2053" t="str">
            <v>GUARDRAIL POST, STEEL, AS PER PLAN</v>
          </cell>
          <cell r="G2053">
            <v>0</v>
          </cell>
        </row>
        <row r="2054">
          <cell r="A2054" t="str">
            <v>606E19100</v>
          </cell>
          <cell r="C2054" t="str">
            <v>EACH</v>
          </cell>
          <cell r="D2054" t="str">
            <v>GUARDRAIL POST, MGS LONG POST</v>
          </cell>
          <cell r="G2054">
            <v>0</v>
          </cell>
        </row>
        <row r="2055">
          <cell r="A2055" t="str">
            <v>606E19101</v>
          </cell>
          <cell r="C2055" t="str">
            <v>EACH</v>
          </cell>
          <cell r="D2055" t="str">
            <v>GUARDRAIL POST, MGS LONG POST, AS PER PLAN</v>
          </cell>
          <cell r="G2055">
            <v>0</v>
          </cell>
        </row>
        <row r="2056">
          <cell r="A2056" t="str">
            <v>606E20000</v>
          </cell>
          <cell r="C2056" t="str">
            <v>EACH</v>
          </cell>
          <cell r="D2056" t="str">
            <v>FLARED END SECTION</v>
          </cell>
          <cell r="G2056">
            <v>0</v>
          </cell>
        </row>
        <row r="2057">
          <cell r="A2057" t="str">
            <v>606E20050</v>
          </cell>
          <cell r="C2057" t="str">
            <v>EACH</v>
          </cell>
          <cell r="D2057" t="str">
            <v>ROUNDED END SECTION</v>
          </cell>
          <cell r="G2057">
            <v>0</v>
          </cell>
        </row>
        <row r="2058">
          <cell r="A2058" t="str">
            <v>606E25000</v>
          </cell>
          <cell r="C2058" t="str">
            <v>EACH</v>
          </cell>
          <cell r="D2058" t="str">
            <v>ANCHOR ASSEMBLY, TYPE A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606E25001</v>
          </cell>
          <cell r="C2059" t="str">
            <v>EACH</v>
          </cell>
          <cell r="D2059" t="str">
            <v>ANCHOR ASSEMBLY, TYPE A,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606E25500</v>
          </cell>
          <cell r="C2060" t="str">
            <v>EACH</v>
          </cell>
          <cell r="D2060" t="str">
            <v>ANCHOR ASSEMBLY, BARRIER DESIGN,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606E25501</v>
          </cell>
          <cell r="C2061" t="str">
            <v>EACH</v>
          </cell>
          <cell r="D2061" t="str">
            <v>ANCHOR ASSEMBLY, BARRIER DESIGN,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606E25550</v>
          </cell>
          <cell r="C2062" t="str">
            <v>EACH</v>
          </cell>
          <cell r="D2062" t="str">
            <v>ANCHOR ASSEMBLY, MGS TYPE A</v>
          </cell>
          <cell r="G2062">
            <v>0</v>
          </cell>
        </row>
        <row r="2063">
          <cell r="A2063" t="str">
            <v>606E25600</v>
          </cell>
          <cell r="C2063" t="str">
            <v>EACH</v>
          </cell>
          <cell r="D2063" t="str">
            <v>ANCHOR ASSEMBLY, BARRIER DESIGN, MGS TYPE A</v>
          </cell>
          <cell r="G2063">
            <v>0</v>
          </cell>
        </row>
        <row r="2064">
          <cell r="A2064" t="str">
            <v>606E25601</v>
          </cell>
          <cell r="C2064" t="str">
            <v>EACH</v>
          </cell>
          <cell r="D2064" t="str">
            <v>ANCHOR ASSEMBLY, BARRIER DESIGN, MGS TYPE A, AS PER PLAN</v>
          </cell>
          <cell r="G2064">
            <v>0</v>
          </cell>
        </row>
        <row r="2065">
          <cell r="A2065" t="str">
            <v>606E26000</v>
          </cell>
          <cell r="C2065" t="str">
            <v>EACH</v>
          </cell>
          <cell r="D2065" t="str">
            <v>ANCHOR ASSEMBLY,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606E26001</v>
          </cell>
          <cell r="C2066" t="str">
            <v>EACH</v>
          </cell>
          <cell r="D2066" t="str">
            <v>ANCHOR ASSEMBLY, TYPE B,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F2067" t="str">
            <v>REQUIRES PLAN NOTE R112a</v>
          </cell>
          <cell r="G2067">
            <v>0</v>
          </cell>
        </row>
        <row r="2068">
          <cell r="A2068" t="str">
            <v>606E26051</v>
          </cell>
          <cell r="C2068" t="str">
            <v>EACH</v>
          </cell>
          <cell r="D2068" t="str">
            <v>ANCHOR ASSEMBLY, MGS TYPE B,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606E26600</v>
          </cell>
          <cell r="C2077" t="str">
            <v>EACH</v>
          </cell>
          <cell r="D2077" t="str">
            <v>ANCHOR ASSEMBLY, TYPE MGS BURIED IN BACKSLOPE</v>
          </cell>
          <cell r="G2077">
            <v>0</v>
          </cell>
        </row>
        <row r="2078">
          <cell r="A2078" t="str">
            <v>606E27500</v>
          </cell>
          <cell r="C2078" t="str">
            <v>EACH</v>
          </cell>
          <cell r="D2078" t="str">
            <v>ANCHOR ASSEMBLY REBUILT</v>
          </cell>
          <cell r="G2078">
            <v>0</v>
          </cell>
        </row>
        <row r="2079">
          <cell r="A2079" t="str">
            <v>606E27501</v>
          </cell>
          <cell r="C2079" t="str">
            <v>EACH</v>
          </cell>
          <cell r="D2079" t="str">
            <v>ANCHOR ASSEMBLY REBUILT, AS PER PLAN</v>
          </cell>
          <cell r="G2079">
            <v>0</v>
          </cell>
        </row>
        <row r="2080">
          <cell r="A2080" t="str">
            <v>606E27800</v>
          </cell>
          <cell r="C2080" t="str">
            <v>EACH</v>
          </cell>
          <cell r="D2080" t="str">
            <v>ANCHOR ASSEMBLY REBUILT, TYPE A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606E27801</v>
          </cell>
          <cell r="C2081" t="str">
            <v>EACH</v>
          </cell>
          <cell r="D2081" t="str">
            <v>ANCHOR ASSEMBLY REBUILT, TYPE A,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606E27810</v>
          </cell>
          <cell r="C2082" t="str">
            <v>EACH</v>
          </cell>
          <cell r="D2082" t="str">
            <v>ANCHOR ASSEMBLY REBUILT, MGS TYPE A</v>
          </cell>
          <cell r="G2082">
            <v>0</v>
          </cell>
        </row>
        <row r="2083">
          <cell r="A2083" t="str">
            <v>606E27811</v>
          </cell>
          <cell r="C2083" t="str">
            <v>EACH</v>
          </cell>
          <cell r="D2083" t="str">
            <v>ANCHOR ASSEMBLY REBUILT, MGS TYPE A, AS PER PLAN</v>
          </cell>
          <cell r="G2083">
            <v>0</v>
          </cell>
        </row>
        <row r="2084">
          <cell r="A2084" t="str">
            <v>606E27840</v>
          </cell>
          <cell r="C2084" t="str">
            <v>EACH</v>
          </cell>
          <cell r="D2084" t="str">
            <v>ANCHOR ASSEMBLY REBUILT, TYPE B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606E27841</v>
          </cell>
          <cell r="C2085" t="str">
            <v>EACH</v>
          </cell>
          <cell r="D2085" t="str">
            <v>ANCHOR ASSEMBLY REBUILT, TYPE B,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606E27846</v>
          </cell>
          <cell r="C2086" t="str">
            <v>EACH</v>
          </cell>
          <cell r="D2086" t="str">
            <v>ANCHOR ASSEMBLY REBUILT, MGS TYPE B</v>
          </cell>
          <cell r="G2086">
            <v>0</v>
          </cell>
        </row>
        <row r="2087">
          <cell r="A2087" t="str">
            <v>606E27847</v>
          </cell>
          <cell r="C2087" t="str">
            <v>EACH</v>
          </cell>
          <cell r="D2087" t="str">
            <v>ANCHOR ASSEMBLY REBUILT, MGS TYPE B, AS PER PLAN</v>
          </cell>
          <cell r="G2087">
            <v>0</v>
          </cell>
        </row>
        <row r="2088">
          <cell r="A2088" t="str">
            <v>606E27850</v>
          </cell>
          <cell r="C2088" t="str">
            <v>EACH</v>
          </cell>
          <cell r="D2088" t="str">
            <v>ANCHOR ASSEMBLY REBUILT, TYPE E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606E27851</v>
          </cell>
          <cell r="C2089" t="str">
            <v>EACH</v>
          </cell>
          <cell r="D2089" t="str">
            <v>ANCHOR ASSEMBLY REBUILT, TYPE E,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606E27860</v>
          </cell>
          <cell r="C2090" t="str">
            <v>EACH</v>
          </cell>
          <cell r="D2090" t="str">
            <v>ANCHOR ASSEMBLY REBUILT, MGS TYPE E</v>
          </cell>
          <cell r="G2090">
            <v>0</v>
          </cell>
        </row>
        <row r="2091">
          <cell r="A2091" t="str">
            <v>606E27861</v>
          </cell>
          <cell r="C2091" t="str">
            <v>EACH</v>
          </cell>
          <cell r="D2091" t="str">
            <v>ANCHOR ASSEMBLY REBUILT, MGS TYPE E, AS PER PLAN</v>
          </cell>
          <cell r="G2091">
            <v>0</v>
          </cell>
        </row>
        <row r="2092">
          <cell r="A2092" t="str">
            <v>606E27900</v>
          </cell>
          <cell r="C2092" t="str">
            <v>EACH</v>
          </cell>
          <cell r="D2092" t="str">
            <v>ANCHOR ASSEMBLY REBUILT, TYPE T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606E27901</v>
          </cell>
          <cell r="C2093" t="str">
            <v>EACH</v>
          </cell>
          <cell r="D2093" t="str">
            <v>ANCHOR ASSEMBLY REBUILT, TYPE T,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606E27910</v>
          </cell>
          <cell r="C2094" t="str">
            <v>EACH</v>
          </cell>
          <cell r="D2094" t="str">
            <v>ANCHOR ASSEMBLY REBUILT, MGS TYPE T</v>
          </cell>
          <cell r="G2094">
            <v>0</v>
          </cell>
        </row>
        <row r="2095">
          <cell r="A2095" t="str">
            <v>606E27911</v>
          </cell>
          <cell r="C2095" t="str">
            <v>EACH</v>
          </cell>
          <cell r="D2095" t="str">
            <v>ANCHOR ASSEMBLY REBUILT, MGS TYPE T, AS PER PLAN</v>
          </cell>
          <cell r="G2095">
            <v>0</v>
          </cell>
        </row>
        <row r="2096">
          <cell r="A2096" t="str">
            <v>606E28100</v>
          </cell>
          <cell r="C2096" t="str">
            <v>EACH</v>
          </cell>
          <cell r="D2096" t="str">
            <v>ANCHOR ASSEMBLY REBUILT, TYPE MGS BURIED IN BACKSLOPE</v>
          </cell>
          <cell r="G2096">
            <v>0</v>
          </cell>
        </row>
        <row r="2097">
          <cell r="A2097" t="str">
            <v>606E31000</v>
          </cell>
          <cell r="C2097" t="str">
            <v>EACH</v>
          </cell>
          <cell r="D2097" t="str">
            <v>BRIDGE TERMINAL ASSEMBLY, TYPE C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606E31001</v>
          </cell>
          <cell r="C2098" t="str">
            <v>EACH</v>
          </cell>
          <cell r="D2098" t="str">
            <v>BRIDGE TERMINAL ASSEMBLY, TYPE C,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606E31100</v>
          </cell>
          <cell r="C2099" t="str">
            <v>EACH</v>
          </cell>
          <cell r="D2099" t="str">
            <v>BRIDGE TERMINAL ASSEMBLY REBUILT,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606E31101</v>
          </cell>
          <cell r="C2100" t="str">
            <v>EACH</v>
          </cell>
          <cell r="D2100" t="str">
            <v>BRIDGE TERMINAL ASSEMBLY REBUILT,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606E31500</v>
          </cell>
          <cell r="C2101" t="str">
            <v>EACH</v>
          </cell>
          <cell r="D2101" t="str">
            <v>BRIDGE TERMINAL ASSEMBLY, TYPE D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606E31501</v>
          </cell>
          <cell r="C2102" t="str">
            <v>EACH</v>
          </cell>
          <cell r="D2102" t="str">
            <v>BRIDGE TERMINAL ASSEMBLY, TYPE D,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606E31600</v>
          </cell>
          <cell r="C2103" t="str">
            <v>EACH</v>
          </cell>
          <cell r="D2103" t="str">
            <v>BRIDGE TERMINAL ASSEMBLY REBUILT,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606E31601</v>
          </cell>
          <cell r="C2104" t="str">
            <v>EACH</v>
          </cell>
          <cell r="D2104" t="str">
            <v>BRIDGE TERMINAL ASSEMBLY REBUILT,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606E32000</v>
          </cell>
          <cell r="C2105" t="str">
            <v>EACH</v>
          </cell>
          <cell r="D2105" t="str">
            <v>BRIDGE TERMINAL ASSEMBLY, TYPE E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606E32001</v>
          </cell>
          <cell r="C2106" t="str">
            <v>EACH</v>
          </cell>
          <cell r="D2106" t="str">
            <v>BRIDGE TERMINAL ASSEMBLY, TYPE E,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606E32100</v>
          </cell>
          <cell r="C2107" t="str">
            <v>EACH</v>
          </cell>
          <cell r="D2107" t="str">
            <v>BRIDGE TERMINAL ASSEMBLY REBUILT,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606E32101</v>
          </cell>
          <cell r="C2108" t="str">
            <v>EACH</v>
          </cell>
          <cell r="D2108" t="str">
            <v>BRIDGE TERMINAL ASSEMBLY REBUILT,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606E32160</v>
          </cell>
          <cell r="C2109" t="str">
            <v>EACH</v>
          </cell>
          <cell r="D2109" t="str">
            <v>BRIDGE TERMINAL ASSEMBLY, TYPE TST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606E32161</v>
          </cell>
          <cell r="C2110" t="str">
            <v>EACH</v>
          </cell>
          <cell r="D2110" t="str">
            <v>BRIDGE TERMINAL ASSEMBLY, TYPE TST,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606E32170</v>
          </cell>
          <cell r="C2111" t="str">
            <v>EACH</v>
          </cell>
          <cell r="D2111" t="str">
            <v>BRIDGE TERMINAL ASSEMBLY REBUILT,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606E32171</v>
          </cell>
          <cell r="C2112" t="str">
            <v>EACH</v>
          </cell>
          <cell r="D2112" t="str">
            <v>BRIDGE TERMINAL ASSEMBLY REBUILT,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606E32500</v>
          </cell>
          <cell r="C2113" t="str">
            <v>EACH</v>
          </cell>
          <cell r="D2113" t="str">
            <v>BRIDGE TERMINAL ASSEMBLY, TYPE F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606E32501</v>
          </cell>
          <cell r="C2114" t="str">
            <v>EACH</v>
          </cell>
          <cell r="D2114" t="str">
            <v>BRIDGE TERMINAL ASSEMBLY, TYPE F,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606E32600</v>
          </cell>
          <cell r="C2115" t="str">
            <v>EACH</v>
          </cell>
          <cell r="D2115" t="str">
            <v>BRIDGE TERMINAL ASSEMBLY REBUILT,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606E32601</v>
          </cell>
          <cell r="C2116" t="str">
            <v>EACH</v>
          </cell>
          <cell r="D2116" t="str">
            <v>BRIDGE TERMINAL ASSEMBLY REBUILT,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606E33000</v>
          </cell>
          <cell r="C2117" t="str">
            <v>EACH</v>
          </cell>
          <cell r="D2117" t="str">
            <v>BRIDGE TERMINAL ASSEMBLY,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606E33050</v>
          </cell>
          <cell r="C2118" t="str">
            <v>EACH</v>
          </cell>
          <cell r="D2118" t="str">
            <v>BRIDGE TERMINAL ASSEMBLY REBUILT,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606E33051</v>
          </cell>
          <cell r="C2119" t="str">
            <v>EACH</v>
          </cell>
          <cell r="D2119" t="str">
            <v>BRIDGE TERMINAL ASSEMBLY REBUILT, TYPE G,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606E33500</v>
          </cell>
          <cell r="C2120" t="str">
            <v>EACH</v>
          </cell>
          <cell r="D2120" t="str">
            <v>BRIDGE TERMINAL ASSEMBLY,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606E33600</v>
          </cell>
          <cell r="C2121" t="str">
            <v>EACH</v>
          </cell>
          <cell r="D2121" t="str">
            <v>BRIDGE TERMINAL ASSEMBLY REBUILT,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606E33601</v>
          </cell>
          <cell r="C2122" t="str">
            <v>EACH</v>
          </cell>
          <cell r="D2122" t="str">
            <v>BRIDGE TERMINAL ASSEMBLY REBUILT, TYPE H,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606E34000</v>
          </cell>
          <cell r="C2123" t="str">
            <v>EACH</v>
          </cell>
          <cell r="D2123" t="str">
            <v>BRIDGE TERMINAL ASSEMBLY, TYPE J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606E34001</v>
          </cell>
          <cell r="C2124" t="str">
            <v>EACH</v>
          </cell>
          <cell r="D2124" t="str">
            <v>BRIDGE TERMINAL ASSEMBLY, TYPE J,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606E34100</v>
          </cell>
          <cell r="C2125" t="str">
            <v>EACH</v>
          </cell>
          <cell r="D2125" t="str">
            <v>BRIDGE TERMINAL ASSEMBLY REBUILT,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606E34101</v>
          </cell>
          <cell r="C2126" t="str">
            <v>EACH</v>
          </cell>
          <cell r="D2126" t="str">
            <v>BRIDGE TERMINAL ASSEMBLY REBUILT,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606E34600</v>
          </cell>
          <cell r="C2127" t="str">
            <v>EACH</v>
          </cell>
          <cell r="D2127" t="str">
            <v>MGS BRIDGE TERMINAL ASSEMBLY, TYPE TST-2</v>
          </cell>
          <cell r="G2127">
            <v>0</v>
          </cell>
        </row>
        <row r="2128">
          <cell r="A2128" t="str">
            <v>606E34601</v>
          </cell>
          <cell r="C2128" t="str">
            <v>EACH</v>
          </cell>
          <cell r="D2128" t="str">
            <v>MGS BRIDGE TERMINAL ASSEMBLY, TYPE TST-2, AS PER PLAN</v>
          </cell>
          <cell r="G2128">
            <v>0</v>
          </cell>
        </row>
        <row r="2129">
          <cell r="A2129" t="str">
            <v>606E35000</v>
          </cell>
          <cell r="C2129" t="str">
            <v>EACH</v>
          </cell>
          <cell r="D2129" t="str">
            <v>BRIDGE TERMINAL ASSEMBLY,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606E35001</v>
          </cell>
          <cell r="C2130" t="str">
            <v>EACH</v>
          </cell>
          <cell r="D2130" t="str">
            <v>BRIDGE TERMINAL ASSEMBLY,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606E35002</v>
          </cell>
          <cell r="C2131" t="str">
            <v>EACH</v>
          </cell>
          <cell r="D2131" t="str">
            <v>MGS BRIDGE TERMINAL ASSEMBLY, TYPE 1</v>
          </cell>
          <cell r="G2131">
            <v>0</v>
          </cell>
        </row>
        <row r="2132">
          <cell r="A2132" t="str">
            <v>606E35003</v>
          </cell>
          <cell r="C2132" t="str">
            <v>EACH</v>
          </cell>
          <cell r="D2132" t="str">
            <v>MGS BRIDGE TERMINAL ASSEMBLY, TYPE 1, AS PER PLAN</v>
          </cell>
          <cell r="G2132">
            <v>0</v>
          </cell>
        </row>
        <row r="2133">
          <cell r="A2133" t="str">
            <v>606E35004</v>
          </cell>
          <cell r="C2133" t="str">
            <v>EACH</v>
          </cell>
          <cell r="D2133" t="str">
            <v>BRIDGE TERMINAL ASSEMBLY, TYPE 1, BARRIER DESIGN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606E35005</v>
          </cell>
          <cell r="C2134" t="str">
            <v>EACH</v>
          </cell>
          <cell r="D2134" t="str">
            <v>BRIDGE TERMINAL ASSEMBLY, TYPE 1, BARRIER DESIGN,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606E35006</v>
          </cell>
          <cell r="C2135" t="str">
            <v>EACH</v>
          </cell>
          <cell r="D2135" t="str">
            <v>MGS BRIDGE TERMINAL ASSEMBLY, TYPE 1, BARRIER DESIGN</v>
          </cell>
          <cell r="G2135">
            <v>0</v>
          </cell>
        </row>
        <row r="2136">
          <cell r="A2136" t="str">
            <v>606E35007</v>
          </cell>
          <cell r="C2136" t="str">
            <v>EACH</v>
          </cell>
          <cell r="D2136" t="str">
            <v>MGS BRIDGE TERMINAL ASSEMBLY, TYPE 1, BARRIER DESIGN, AS PER PLAN</v>
          </cell>
          <cell r="G2136">
            <v>0</v>
          </cell>
        </row>
        <row r="2137">
          <cell r="A2137" t="str">
            <v>606E35008</v>
          </cell>
          <cell r="C2137" t="str">
            <v>EACH</v>
          </cell>
          <cell r="D2137" t="str">
            <v>MGS BRIDGE TERMINAL ASSEMBLY REBUILT, TYPE 1, BARRIER DESIGN</v>
          </cell>
          <cell r="G2137">
            <v>0</v>
          </cell>
        </row>
        <row r="2138">
          <cell r="A2138" t="str">
            <v>606E35009</v>
          </cell>
          <cell r="C2138" t="str">
            <v>EACH</v>
          </cell>
          <cell r="D2138" t="str">
            <v>MGS BRIDGE TERMINAL ASSEMBLY REBUILT, TYPE 1, BARRIER DESIGN, AS PER PLAN</v>
          </cell>
          <cell r="G2138">
            <v>0</v>
          </cell>
        </row>
        <row r="2139">
          <cell r="A2139" t="str">
            <v>606E35010</v>
          </cell>
          <cell r="C2139" t="str">
            <v>EACH</v>
          </cell>
          <cell r="D2139" t="str">
            <v>BRIDGE TERMINAL ASSEMBLY REBUILT,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606E35011</v>
          </cell>
          <cell r="C2140" t="str">
            <v>EACH</v>
          </cell>
          <cell r="D2140" t="str">
            <v>BRIDGE TERMINAL ASSEMBLY REBUILT,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606E35012</v>
          </cell>
          <cell r="C2141" t="str">
            <v>EACH</v>
          </cell>
          <cell r="D2141" t="str">
            <v>MGS BRIDGE TERMINAL ASSEMBLY REBUILT, TYPE 1</v>
          </cell>
          <cell r="G2141">
            <v>0</v>
          </cell>
        </row>
        <row r="2142">
          <cell r="A2142" t="str">
            <v>606E35013</v>
          </cell>
          <cell r="C2142" t="str">
            <v>EACH</v>
          </cell>
          <cell r="D2142" t="str">
            <v>MGS BRIDGE TERMINAL ASSEMBLY REBUILT, TYPE 1, AS PER PLAN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F2184" t="str">
            <v>REQUIRES PLAN NOTE R123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F2185" t="str">
            <v>REQUIRES PLAN NOTE R123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606E61000</v>
          </cell>
          <cell r="C2197" t="str">
            <v>EACH</v>
          </cell>
          <cell r="D2197" t="str">
            <v>IMPACT ATTENUATOR,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606E66010</v>
          </cell>
          <cell r="C2198" t="str">
            <v>LS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606E70010</v>
          </cell>
          <cell r="C2199" t="str">
            <v>EACH</v>
          </cell>
          <cell r="D2199" t="str">
            <v>THRIE BEAM BULLNOSE TERMINAL (MASH)</v>
          </cell>
          <cell r="G2199">
            <v>0</v>
          </cell>
        </row>
        <row r="2200">
          <cell r="A2200" t="str">
            <v>606E70050</v>
          </cell>
          <cell r="C2200" t="str">
            <v>EACH</v>
          </cell>
          <cell r="D2200" t="str">
            <v>GUARDRAIL REBUILT, THRIE BEAM BULLNOSE</v>
          </cell>
          <cell r="G2200">
            <v>0</v>
          </cell>
        </row>
        <row r="2201">
          <cell r="A2201" t="str">
            <v>606E70100</v>
          </cell>
          <cell r="C2201" t="str">
            <v>EACH</v>
          </cell>
          <cell r="D2201" t="str">
            <v>BRIDGE TERMINAL ASSEMBLY, TYPE 1,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611E09701</v>
          </cell>
          <cell r="C2435" t="str">
            <v>FT</v>
          </cell>
          <cell r="D2435" t="str">
            <v>21"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611E10200</v>
          </cell>
          <cell r="C2436" t="str">
            <v>FT</v>
          </cell>
          <cell r="D2436" t="str">
            <v>24"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611E10201</v>
          </cell>
          <cell r="C2437" t="str">
            <v>FT</v>
          </cell>
          <cell r="D2437" t="str">
            <v>24"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611E10400</v>
          </cell>
          <cell r="C2438" t="str">
            <v>FT</v>
          </cell>
          <cell r="D2438" t="str">
            <v>24"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611E10401</v>
          </cell>
          <cell r="C2439" t="str">
            <v>FT</v>
          </cell>
          <cell r="D2439" t="str">
            <v>24"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611E10600</v>
          </cell>
          <cell r="C2440" t="str">
            <v>FT</v>
          </cell>
          <cell r="D2440" t="str">
            <v>24"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611E10601</v>
          </cell>
          <cell r="C2441" t="str">
            <v>FT</v>
          </cell>
          <cell r="D2441" t="str">
            <v>24"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611E10900</v>
          </cell>
          <cell r="C2442" t="str">
            <v>FT</v>
          </cell>
          <cell r="D2442" t="str">
            <v>24"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611E10901</v>
          </cell>
          <cell r="C2443" t="str">
            <v>FT</v>
          </cell>
          <cell r="D2443" t="str">
            <v>24" CONDUIT, TYPE D,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611E11100</v>
          </cell>
          <cell r="C2444" t="str">
            <v>FT</v>
          </cell>
          <cell r="D2444" t="str">
            <v>24"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611E11101</v>
          </cell>
          <cell r="C2445" t="str">
            <v>FT</v>
          </cell>
          <cell r="D2445" t="str">
            <v>24" CONDUIT, TYPE E,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611E11200</v>
          </cell>
          <cell r="C2446" t="str">
            <v>FT</v>
          </cell>
          <cell r="D2446" t="str">
            <v>24"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611E11201</v>
          </cell>
          <cell r="C2447" t="str">
            <v>FT</v>
          </cell>
          <cell r="D2447" t="str">
            <v>24"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611E11700</v>
          </cell>
          <cell r="C2448" t="str">
            <v>FT</v>
          </cell>
          <cell r="D2448" t="str">
            <v>27"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611E11701</v>
          </cell>
          <cell r="C2449" t="str">
            <v>FT</v>
          </cell>
          <cell r="D2449" t="str">
            <v>27"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611E11900</v>
          </cell>
          <cell r="C2450" t="str">
            <v>FT</v>
          </cell>
          <cell r="D2450" t="str">
            <v>27"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611E11901</v>
          </cell>
          <cell r="C2451" t="str">
            <v>FT</v>
          </cell>
          <cell r="D2451" t="str">
            <v>27"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611E12100</v>
          </cell>
          <cell r="C2452" t="str">
            <v>FT</v>
          </cell>
          <cell r="D2452" t="str">
            <v>27"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611E12101</v>
          </cell>
          <cell r="C2453" t="str">
            <v>FT</v>
          </cell>
          <cell r="D2453" t="str">
            <v>27"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611E12400</v>
          </cell>
          <cell r="C2454" t="str">
            <v>FT</v>
          </cell>
          <cell r="D2454" t="str">
            <v>27"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611E12600</v>
          </cell>
          <cell r="C2455" t="str">
            <v>FT</v>
          </cell>
          <cell r="D2455" t="str">
            <v>27"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611E12700</v>
          </cell>
          <cell r="C2456" t="str">
            <v>FT</v>
          </cell>
          <cell r="D2456" t="str">
            <v>27"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611E12701</v>
          </cell>
          <cell r="C2457" t="str">
            <v>FT</v>
          </cell>
          <cell r="D2457" t="str">
            <v>27"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611E13200</v>
          </cell>
          <cell r="C2458" t="str">
            <v>FT</v>
          </cell>
          <cell r="D2458" t="str">
            <v>30"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611E13201</v>
          </cell>
          <cell r="C2459" t="str">
            <v>FT</v>
          </cell>
          <cell r="D2459" t="str">
            <v>30"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611E13400</v>
          </cell>
          <cell r="C2460" t="str">
            <v>FT</v>
          </cell>
          <cell r="D2460" t="str">
            <v>30"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611E13401</v>
          </cell>
          <cell r="C2461" t="str">
            <v>FT</v>
          </cell>
          <cell r="D2461" t="str">
            <v>30"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611E13600</v>
          </cell>
          <cell r="C2462" t="str">
            <v>FT</v>
          </cell>
          <cell r="D2462" t="str">
            <v>30"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611E13601</v>
          </cell>
          <cell r="C2463" t="str">
            <v>FT</v>
          </cell>
          <cell r="D2463" t="str">
            <v>30"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611E13900</v>
          </cell>
          <cell r="C2464" t="str">
            <v>FT</v>
          </cell>
          <cell r="D2464" t="str">
            <v>30"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611E13901</v>
          </cell>
          <cell r="C2465" t="str">
            <v>FT</v>
          </cell>
          <cell r="D2465" t="str">
            <v>30"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611E14100</v>
          </cell>
          <cell r="C2466" t="str">
            <v>FT</v>
          </cell>
          <cell r="D2466" t="str">
            <v>30"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611E14200</v>
          </cell>
          <cell r="C2467" t="str">
            <v>FT</v>
          </cell>
          <cell r="D2467" t="str">
            <v>30"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611E16200</v>
          </cell>
          <cell r="C2468" t="str">
            <v>FT</v>
          </cell>
          <cell r="D2468" t="str">
            <v>36"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611E16201</v>
          </cell>
          <cell r="C2469" t="str">
            <v>FT</v>
          </cell>
          <cell r="D2469" t="str">
            <v>36"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611E16400</v>
          </cell>
          <cell r="C2470" t="str">
            <v>FT</v>
          </cell>
          <cell r="D2470" t="str">
            <v>36"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611E16401</v>
          </cell>
          <cell r="C2471" t="str">
            <v>FT</v>
          </cell>
          <cell r="D2471" t="str">
            <v>36"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611E16600</v>
          </cell>
          <cell r="C2472" t="str">
            <v>FT</v>
          </cell>
          <cell r="D2472" t="str">
            <v>36"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611E16601</v>
          </cell>
          <cell r="C2473" t="str">
            <v>FT</v>
          </cell>
          <cell r="D2473" t="str">
            <v>36"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611E16900</v>
          </cell>
          <cell r="C2474" t="str">
            <v>FT</v>
          </cell>
          <cell r="D2474" t="str">
            <v>36"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611E16901</v>
          </cell>
          <cell r="C2475" t="str">
            <v>FT</v>
          </cell>
          <cell r="D2475" t="str">
            <v>36"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611E17100</v>
          </cell>
          <cell r="C2476" t="str">
            <v>FT</v>
          </cell>
          <cell r="D2476" t="str">
            <v>36"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611E17200</v>
          </cell>
          <cell r="C2477" t="str">
            <v>FT</v>
          </cell>
          <cell r="D2477" t="str">
            <v>36"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611E19200</v>
          </cell>
          <cell r="C2478" t="str">
            <v>FT</v>
          </cell>
          <cell r="D2478" t="str">
            <v>42"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611E19201</v>
          </cell>
          <cell r="C2479" t="str">
            <v>FT</v>
          </cell>
          <cell r="D2479" t="str">
            <v>42"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611E19400</v>
          </cell>
          <cell r="C2480" t="str">
            <v>FT</v>
          </cell>
          <cell r="D2480" t="str">
            <v>42"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611E19401</v>
          </cell>
          <cell r="C2481" t="str">
            <v>FT</v>
          </cell>
          <cell r="D2481" t="str">
            <v>42"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611E19600</v>
          </cell>
          <cell r="C2482" t="str">
            <v>FT</v>
          </cell>
          <cell r="D2482" t="str">
            <v>42"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611E19601</v>
          </cell>
          <cell r="C2483" t="str">
            <v>FT</v>
          </cell>
          <cell r="D2483" t="str">
            <v>42"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611E19900</v>
          </cell>
          <cell r="C2484" t="str">
            <v>FT</v>
          </cell>
          <cell r="D2484" t="str">
            <v>42"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611E19904</v>
          </cell>
          <cell r="C2485" t="str">
            <v>FT</v>
          </cell>
          <cell r="D2485" t="str">
            <v>42"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611E19905</v>
          </cell>
          <cell r="C2486" t="str">
            <v>FT</v>
          </cell>
          <cell r="D2486" t="str">
            <v>42"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611E20700</v>
          </cell>
          <cell r="C2487" t="str">
            <v>FT</v>
          </cell>
          <cell r="D2487" t="str">
            <v>48"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611E20701</v>
          </cell>
          <cell r="C2488" t="str">
            <v>FT</v>
          </cell>
          <cell r="D2488" t="str">
            <v>48"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611E20900</v>
          </cell>
          <cell r="C2489" t="str">
            <v>FT</v>
          </cell>
          <cell r="D2489" t="str">
            <v>48"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611E20901</v>
          </cell>
          <cell r="C2490" t="str">
            <v>FT</v>
          </cell>
          <cell r="D2490" t="str">
            <v>48"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611E21100</v>
          </cell>
          <cell r="C2491" t="str">
            <v>FT</v>
          </cell>
          <cell r="D2491" t="str">
            <v>48"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611E21101</v>
          </cell>
          <cell r="C2492" t="str">
            <v>FT</v>
          </cell>
          <cell r="D2492" t="str">
            <v>48"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611E21400</v>
          </cell>
          <cell r="C2493" t="str">
            <v>FT</v>
          </cell>
          <cell r="D2493" t="str">
            <v>48"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611E21500</v>
          </cell>
          <cell r="C2494" t="str">
            <v>FT</v>
          </cell>
          <cell r="D2494" t="str">
            <v>48" CONDUIT, TYPE F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611E21501</v>
          </cell>
          <cell r="C2495" t="str">
            <v>FT</v>
          </cell>
          <cell r="D2495" t="str">
            <v>48" CONDUIT, TYPE F,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611E22200</v>
          </cell>
          <cell r="C2496" t="str">
            <v>FT</v>
          </cell>
          <cell r="D2496" t="str">
            <v>54"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611E22201</v>
          </cell>
          <cell r="C2497" t="str">
            <v>FT</v>
          </cell>
          <cell r="D2497" t="str">
            <v>54"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611E22400</v>
          </cell>
          <cell r="C2498" t="str">
            <v>FT</v>
          </cell>
          <cell r="D2498" t="str">
            <v>54"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611E22401</v>
          </cell>
          <cell r="C2499" t="str">
            <v>FT</v>
          </cell>
          <cell r="D2499" t="str">
            <v>54"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611E22600</v>
          </cell>
          <cell r="C2500" t="str">
            <v>FT</v>
          </cell>
          <cell r="D2500" t="str">
            <v>54"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611E22601</v>
          </cell>
          <cell r="C2501" t="str">
            <v>FT</v>
          </cell>
          <cell r="D2501" t="str">
            <v>54" CONDUIT, TYPE C,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611E22900</v>
          </cell>
          <cell r="C2502" t="str">
            <v>FT</v>
          </cell>
          <cell r="D2502" t="str">
            <v>54"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611E22901</v>
          </cell>
          <cell r="C2503" t="str">
            <v>FT</v>
          </cell>
          <cell r="D2503" t="str">
            <v>54" CONDUIT, TYPE D,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611E23600</v>
          </cell>
          <cell r="C2504" t="str">
            <v>FT</v>
          </cell>
          <cell r="D2504" t="str">
            <v>60"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611E23601</v>
          </cell>
          <cell r="C2505" t="str">
            <v>FT</v>
          </cell>
          <cell r="D2505" t="str">
            <v>60"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611E23800</v>
          </cell>
          <cell r="C2506" t="str">
            <v>FT</v>
          </cell>
          <cell r="D2506" t="str">
            <v>60"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611E23801</v>
          </cell>
          <cell r="C2507" t="str">
            <v>FT</v>
          </cell>
          <cell r="D2507" t="str">
            <v>60" CONDUIT, TYPE B,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611E24000</v>
          </cell>
          <cell r="C2508" t="str">
            <v>FT</v>
          </cell>
          <cell r="D2508" t="str">
            <v>60"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611E24300</v>
          </cell>
          <cell r="C2509" t="str">
            <v>FT</v>
          </cell>
          <cell r="D2509" t="str">
            <v>60"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611E25000</v>
          </cell>
          <cell r="C2510" t="str">
            <v>FT</v>
          </cell>
          <cell r="D2510" t="str">
            <v>66"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611E25001</v>
          </cell>
          <cell r="C2511" t="str">
            <v>FT</v>
          </cell>
          <cell r="D2511" t="str">
            <v>66"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611E25200</v>
          </cell>
          <cell r="C2512" t="str">
            <v>FT</v>
          </cell>
          <cell r="D2512" t="str">
            <v>66"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611E25201</v>
          </cell>
          <cell r="C2513" t="str">
            <v>FT</v>
          </cell>
          <cell r="D2513" t="str">
            <v>66"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611E25400</v>
          </cell>
          <cell r="C2514" t="str">
            <v>FT</v>
          </cell>
          <cell r="D2514" t="str">
            <v>66"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611E25401</v>
          </cell>
          <cell r="C2515" t="str">
            <v>FT</v>
          </cell>
          <cell r="D2515" t="str">
            <v>66"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611E25404</v>
          </cell>
          <cell r="C2516" t="str">
            <v>FT</v>
          </cell>
          <cell r="D2516" t="str">
            <v>66"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611E26000</v>
          </cell>
          <cell r="C2517" t="str">
            <v>FT</v>
          </cell>
          <cell r="D2517" t="str">
            <v>72"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611E26001</v>
          </cell>
          <cell r="C2518" t="str">
            <v>FT</v>
          </cell>
          <cell r="D2518" t="str">
            <v>72"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611E26200</v>
          </cell>
          <cell r="C2519" t="str">
            <v>FT</v>
          </cell>
          <cell r="D2519" t="str">
            <v>72"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611E26201</v>
          </cell>
          <cell r="C2520" t="str">
            <v>FT</v>
          </cell>
          <cell r="D2520" t="str">
            <v>72"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611E26400</v>
          </cell>
          <cell r="C2521" t="str">
            <v>FT</v>
          </cell>
          <cell r="D2521" t="str">
            <v>72"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611E26401</v>
          </cell>
          <cell r="C2522" t="str">
            <v>FT</v>
          </cell>
          <cell r="D2522" t="str">
            <v>72"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611E26404</v>
          </cell>
          <cell r="C2523" t="str">
            <v>FT</v>
          </cell>
          <cell r="D2523" t="str">
            <v>72"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611E27000</v>
          </cell>
          <cell r="C2524" t="str">
            <v>FT</v>
          </cell>
          <cell r="D2524" t="str">
            <v>78"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611E27001</v>
          </cell>
          <cell r="C2525" t="str">
            <v>FT</v>
          </cell>
          <cell r="D2525" t="str">
            <v>78"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611E27200</v>
          </cell>
          <cell r="C2526" t="str">
            <v>FT</v>
          </cell>
          <cell r="D2526" t="str">
            <v>78"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611E27201</v>
          </cell>
          <cell r="C2527" t="str">
            <v>FT</v>
          </cell>
          <cell r="D2527" t="str">
            <v>78"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611E27400</v>
          </cell>
          <cell r="C2528" t="str">
            <v>FT</v>
          </cell>
          <cell r="D2528" t="str">
            <v>78"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611E27600</v>
          </cell>
          <cell r="C2529" t="str">
            <v>FT</v>
          </cell>
          <cell r="D2529" t="str">
            <v>78"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611E28000</v>
          </cell>
          <cell r="C2530" t="str">
            <v>FT</v>
          </cell>
          <cell r="D2530" t="str">
            <v>84"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611E28001</v>
          </cell>
          <cell r="C2531" t="str">
            <v>FT</v>
          </cell>
          <cell r="D2531" t="str">
            <v>84"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611E28200</v>
          </cell>
          <cell r="C2532" t="str">
            <v>FT</v>
          </cell>
          <cell r="D2532" t="str">
            <v>84"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611E28400</v>
          </cell>
          <cell r="C2533" t="str">
            <v>FT</v>
          </cell>
          <cell r="D2533" t="str">
            <v>84"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611E28401</v>
          </cell>
          <cell r="C2534" t="str">
            <v>FT</v>
          </cell>
          <cell r="D2534" t="str">
            <v>84" CONDUIT, TYPE C,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611E28404</v>
          </cell>
          <cell r="C2535" t="str">
            <v>FT</v>
          </cell>
          <cell r="D2535" t="str">
            <v>84" CONDUIT, TYPE D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611E29000</v>
          </cell>
          <cell r="C2536" t="str">
            <v>FT</v>
          </cell>
          <cell r="D2536" t="str">
            <v>90"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611E29001</v>
          </cell>
          <cell r="C2537" t="str">
            <v>FT</v>
          </cell>
          <cell r="D2537" t="str">
            <v>90"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611E29200</v>
          </cell>
          <cell r="C2538" t="str">
            <v>FT</v>
          </cell>
          <cell r="D2538" t="str">
            <v>90"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611E29400</v>
          </cell>
          <cell r="C2539" t="str">
            <v>FT</v>
          </cell>
          <cell r="D2539" t="str">
            <v>90"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611E29404</v>
          </cell>
          <cell r="C2540" t="str">
            <v>FT</v>
          </cell>
          <cell r="D2540" t="str">
            <v>90" CONDUIT, TYPE D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611E30000</v>
          </cell>
          <cell r="C2541" t="str">
            <v>FT</v>
          </cell>
          <cell r="D2541" t="str">
            <v>96"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611E30001</v>
          </cell>
          <cell r="C2542" t="str">
            <v>FT</v>
          </cell>
          <cell r="D2542" t="str">
            <v>96"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611E30200</v>
          </cell>
          <cell r="C2543" t="str">
            <v>FT</v>
          </cell>
          <cell r="D2543" t="str">
            <v>96"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611E30201</v>
          </cell>
          <cell r="C2544" t="str">
            <v>FT</v>
          </cell>
          <cell r="D2544" t="str">
            <v>96" CONDUIT, TYPE B,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611E30400</v>
          </cell>
          <cell r="C2545" t="str">
            <v>FT</v>
          </cell>
          <cell r="D2545" t="str">
            <v>96"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611E31000</v>
          </cell>
          <cell r="C2546" t="str">
            <v>FT</v>
          </cell>
          <cell r="D2546" t="str">
            <v>102"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611E31001</v>
          </cell>
          <cell r="C2547" t="str">
            <v>FT</v>
          </cell>
          <cell r="D2547" t="str">
            <v>102"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611E31200</v>
          </cell>
          <cell r="C2548" t="str">
            <v>FT</v>
          </cell>
          <cell r="D2548" t="str">
            <v>102"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611E31400</v>
          </cell>
          <cell r="C2549" t="str">
            <v>FT</v>
          </cell>
          <cell r="D2549" t="str">
            <v>102"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611E32000</v>
          </cell>
          <cell r="C2550" t="str">
            <v>FT</v>
          </cell>
          <cell r="D2550" t="str">
            <v>108"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611E32001</v>
          </cell>
          <cell r="C2551" t="str">
            <v>FT</v>
          </cell>
          <cell r="D2551" t="str">
            <v>108"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611E32200</v>
          </cell>
          <cell r="C2552" t="str">
            <v>FT</v>
          </cell>
          <cell r="D2552" t="str">
            <v>108"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611E32400</v>
          </cell>
          <cell r="C2553" t="str">
            <v>FT</v>
          </cell>
          <cell r="D2553" t="str">
            <v>108"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611E33000</v>
          </cell>
          <cell r="C2554" t="str">
            <v>FT</v>
          </cell>
          <cell r="D2554" t="str">
            <v>114"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611E33200</v>
          </cell>
          <cell r="C2555" t="str">
            <v>FT</v>
          </cell>
          <cell r="D2555" t="str">
            <v>114"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611E33400</v>
          </cell>
          <cell r="C2556" t="str">
            <v>FT</v>
          </cell>
          <cell r="D2556" t="str">
            <v>114"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611E34000</v>
          </cell>
          <cell r="C2557" t="str">
            <v>FT</v>
          </cell>
          <cell r="D2557" t="str">
            <v>120"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611E34001</v>
          </cell>
          <cell r="C2558" t="str">
            <v>FT</v>
          </cell>
          <cell r="D2558" t="str">
            <v>120"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611E34200</v>
          </cell>
          <cell r="C2559" t="str">
            <v>FT</v>
          </cell>
          <cell r="D2559" t="str">
            <v>120"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611E34400</v>
          </cell>
          <cell r="C2560" t="str">
            <v>FT</v>
          </cell>
          <cell r="D2560" t="str">
            <v>120"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611E35000</v>
          </cell>
          <cell r="C2561" t="str">
            <v>FT</v>
          </cell>
          <cell r="D2561" t="str">
            <v>126"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611E35001</v>
          </cell>
          <cell r="C2562" t="str">
            <v>FT</v>
          </cell>
          <cell r="D2562" t="str">
            <v>126"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611E35200</v>
          </cell>
          <cell r="C2563" t="str">
            <v>FT</v>
          </cell>
          <cell r="D2563" t="str">
            <v>126"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611E35400</v>
          </cell>
          <cell r="C2564" t="str">
            <v>FT</v>
          </cell>
          <cell r="D2564" t="str">
            <v>126"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611E36000</v>
          </cell>
          <cell r="C2565" t="str">
            <v>FT</v>
          </cell>
          <cell r="D2565" t="str">
            <v>132"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611E36001</v>
          </cell>
          <cell r="C2566" t="str">
            <v>FT</v>
          </cell>
          <cell r="D2566" t="str">
            <v>132"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611E36200</v>
          </cell>
          <cell r="C2567" t="str">
            <v>FT</v>
          </cell>
          <cell r="D2567" t="str">
            <v>132"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611E36400</v>
          </cell>
          <cell r="C2568" t="str">
            <v>FT</v>
          </cell>
          <cell r="D2568" t="str">
            <v>132"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611E37000</v>
          </cell>
          <cell r="C2569" t="str">
            <v>FT</v>
          </cell>
          <cell r="D2569" t="str">
            <v>138" CONDUIT, TYPE A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611E37001</v>
          </cell>
          <cell r="C2570" t="str">
            <v>FT</v>
          </cell>
          <cell r="D2570" t="str">
            <v>138" CONDUIT, TYPE A, AS PER PLAN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611E37200</v>
          </cell>
          <cell r="C2571" t="str">
            <v>FT</v>
          </cell>
          <cell r="D2571" t="str">
            <v>138" CONDUIT, TYPE B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611E37400</v>
          </cell>
          <cell r="C2572" t="str">
            <v>FT</v>
          </cell>
          <cell r="D2572" t="str">
            <v>138" CONDUIT, TYPE C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611E38000</v>
          </cell>
          <cell r="C2573" t="str">
            <v>FT</v>
          </cell>
          <cell r="D2573" t="str">
            <v>144" CONDUIT, TYPE A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611E38001</v>
          </cell>
          <cell r="C2574" t="str">
            <v>FT</v>
          </cell>
          <cell r="D2574" t="str">
            <v>144" CONDUIT, TYPE A, AS PER PLAN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611E38200</v>
          </cell>
          <cell r="C2575" t="str">
            <v>FT</v>
          </cell>
          <cell r="D2575" t="str">
            <v>144" CONDUIT, TYPE B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611E38400</v>
          </cell>
          <cell r="C2576" t="str">
            <v>FT</v>
          </cell>
          <cell r="D2576" t="str">
            <v>144" CONDUIT, TYPE C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611E38500</v>
          </cell>
          <cell r="C2577" t="str">
            <v>FT</v>
          </cell>
          <cell r="D2577" t="str">
            <v>CONDUIT, TYPE A (LARGER THAN 144")</v>
          </cell>
          <cell r="F2577" t="str">
            <v>SPECIFY MATL AND DIAMETER</v>
          </cell>
          <cell r="G2577">
            <v>1</v>
          </cell>
        </row>
        <row r="2578">
          <cell r="A2578" t="str">
            <v>611E52200</v>
          </cell>
          <cell r="C2578" t="str">
            <v>FT</v>
          </cell>
          <cell r="D2578" t="str">
            <v>14" X 23" CONDUIT, TYPE A, 706.04</v>
          </cell>
          <cell r="G2578">
            <v>0</v>
          </cell>
        </row>
        <row r="2579">
          <cell r="A2579" t="str">
            <v>611E52202</v>
          </cell>
          <cell r="C2579" t="str">
            <v>FT</v>
          </cell>
          <cell r="D2579" t="str">
            <v>14" X 23" CONDUIT, TYPE B, 706.04</v>
          </cell>
          <cell r="G2579">
            <v>0</v>
          </cell>
        </row>
        <row r="2580">
          <cell r="A2580" t="str">
            <v>611E52203</v>
          </cell>
          <cell r="C2580" t="str">
            <v>FT</v>
          </cell>
          <cell r="D2580" t="str">
            <v>14" X 23" CONDUIT, TYPE B, 706.04, AS PER PLAN</v>
          </cell>
          <cell r="G2580">
            <v>0</v>
          </cell>
        </row>
        <row r="2581">
          <cell r="A2581" t="str">
            <v>611E52204</v>
          </cell>
          <cell r="C2581" t="str">
            <v>FT</v>
          </cell>
          <cell r="D2581" t="str">
            <v>14" X 23" CONDUIT, TYPE C, 706.04</v>
          </cell>
          <cell r="G2581">
            <v>0</v>
          </cell>
        </row>
        <row r="2582">
          <cell r="A2582" t="str">
            <v>611E52206</v>
          </cell>
          <cell r="C2582" t="str">
            <v>FT</v>
          </cell>
          <cell r="D2582" t="str">
            <v>14" X 23" CONDUIT, TYPE D, 706.04</v>
          </cell>
          <cell r="G2582">
            <v>0</v>
          </cell>
        </row>
        <row r="2583">
          <cell r="A2583" t="str">
            <v>611E52300</v>
          </cell>
          <cell r="C2583" t="str">
            <v>FT</v>
          </cell>
          <cell r="D2583" t="str">
            <v>19" X 30" CONDUIT, TYPE A, 706.04</v>
          </cell>
          <cell r="G2583">
            <v>0</v>
          </cell>
        </row>
        <row r="2584">
          <cell r="A2584" t="str">
            <v>611E52302</v>
          </cell>
          <cell r="C2584" t="str">
            <v>FT</v>
          </cell>
          <cell r="D2584" t="str">
            <v>19" X 30" CONDUIT, TYPE B, 706.04</v>
          </cell>
          <cell r="G2584">
            <v>0</v>
          </cell>
        </row>
        <row r="2585">
          <cell r="A2585" t="str">
            <v>611E52303</v>
          </cell>
          <cell r="C2585" t="str">
            <v>FT</v>
          </cell>
          <cell r="D2585" t="str">
            <v>19" X 30" CONDUIT, TYPE B, 706.04, AS PER PLAN</v>
          </cell>
          <cell r="G2585">
            <v>0</v>
          </cell>
        </row>
        <row r="2586">
          <cell r="A2586" t="str">
            <v>611E52304</v>
          </cell>
          <cell r="C2586" t="str">
            <v>FT</v>
          </cell>
          <cell r="D2586" t="str">
            <v>19" X 30" CONDUIT, TYPE C, 706.04</v>
          </cell>
          <cell r="G2586">
            <v>0</v>
          </cell>
        </row>
        <row r="2587">
          <cell r="A2587" t="str">
            <v>611E52305</v>
          </cell>
          <cell r="C2587" t="str">
            <v>FT</v>
          </cell>
          <cell r="D2587" t="str">
            <v>19" X 30" CONDUIT, TYPE C, 706.04, AS PER PLAN</v>
          </cell>
          <cell r="G2587">
            <v>0</v>
          </cell>
        </row>
        <row r="2588">
          <cell r="A2588" t="str">
            <v>611E52306</v>
          </cell>
          <cell r="C2588" t="str">
            <v>FT</v>
          </cell>
          <cell r="D2588" t="str">
            <v>19" X 30" CONDUIT, TYPE D, 706.04</v>
          </cell>
          <cell r="G2588">
            <v>0</v>
          </cell>
        </row>
        <row r="2589">
          <cell r="A2589" t="str">
            <v>611E52400</v>
          </cell>
          <cell r="C2589" t="str">
            <v>FT</v>
          </cell>
          <cell r="D2589" t="str">
            <v>22" X 34" CONDUIT, TYPE A, 706.04</v>
          </cell>
          <cell r="G2589">
            <v>0</v>
          </cell>
        </row>
        <row r="2590">
          <cell r="A2590" t="str">
            <v>611E52402</v>
          </cell>
          <cell r="C2590" t="str">
            <v>FT</v>
          </cell>
          <cell r="D2590" t="str">
            <v>22" X 34" CONDUIT, TYPE B, 706.04</v>
          </cell>
          <cell r="G2590">
            <v>0</v>
          </cell>
        </row>
        <row r="2591">
          <cell r="A2591" t="str">
            <v>611E52404</v>
          </cell>
          <cell r="C2591" t="str">
            <v>FT</v>
          </cell>
          <cell r="D2591" t="str">
            <v>22" X 34" CONDUIT, TYPE C, 706.04</v>
          </cell>
          <cell r="G2591">
            <v>0</v>
          </cell>
        </row>
        <row r="2592">
          <cell r="A2592" t="str">
            <v>611E52406</v>
          </cell>
          <cell r="C2592" t="str">
            <v>FT</v>
          </cell>
          <cell r="D2592" t="str">
            <v>22" X 34" CONDUIT, TYPE D, 706.04</v>
          </cell>
          <cell r="G2592">
            <v>0</v>
          </cell>
        </row>
        <row r="2593">
          <cell r="A2593" t="str">
            <v>611E52500</v>
          </cell>
          <cell r="C2593" t="str">
            <v>FT</v>
          </cell>
          <cell r="D2593" t="str">
            <v>24" X 38" CONDUIT, TYPE A, 706.04</v>
          </cell>
          <cell r="G2593">
            <v>0</v>
          </cell>
        </row>
        <row r="2594">
          <cell r="A2594" t="str">
            <v>611E52501</v>
          </cell>
          <cell r="C2594" t="str">
            <v>FT</v>
          </cell>
          <cell r="D2594" t="str">
            <v>24" X 38" CONDUIT, TYPE A, 706.04, AS PER PLAN</v>
          </cell>
          <cell r="G2594">
            <v>0</v>
          </cell>
        </row>
        <row r="2595">
          <cell r="A2595" t="str">
            <v>611E52502</v>
          </cell>
          <cell r="C2595" t="str">
            <v>FT</v>
          </cell>
          <cell r="D2595" t="str">
            <v>24" X 38" CONDUIT, TYPE B, 706.04</v>
          </cell>
          <cell r="G2595">
            <v>0</v>
          </cell>
        </row>
        <row r="2596">
          <cell r="A2596" t="str">
            <v>611E52504</v>
          </cell>
          <cell r="C2596" t="str">
            <v>FT</v>
          </cell>
          <cell r="D2596" t="str">
            <v>24" X 38" CONDUIT, TYPE C, 706.04</v>
          </cell>
          <cell r="G2596">
            <v>0</v>
          </cell>
        </row>
        <row r="2597">
          <cell r="A2597" t="str">
            <v>611E52506</v>
          </cell>
          <cell r="C2597" t="str">
            <v>FT</v>
          </cell>
          <cell r="D2597" t="str">
            <v>24" X 38" CONDUIT, TYPE D, 706.04</v>
          </cell>
          <cell r="G2597">
            <v>0</v>
          </cell>
        </row>
        <row r="2598">
          <cell r="A2598" t="str">
            <v>611E52700</v>
          </cell>
          <cell r="C2598" t="str">
            <v>FT</v>
          </cell>
          <cell r="D2598" t="str">
            <v>29" X 45" CONDUIT, TYPE A, 706.04</v>
          </cell>
          <cell r="G2598">
            <v>0</v>
          </cell>
        </row>
        <row r="2599">
          <cell r="A2599" t="str">
            <v>611E52702</v>
          </cell>
          <cell r="C2599" t="str">
            <v>FT</v>
          </cell>
          <cell r="D2599" t="str">
            <v>29" X 45" CONDUIT, TYPE B, 706.04</v>
          </cell>
          <cell r="G2599">
            <v>0</v>
          </cell>
        </row>
        <row r="2600">
          <cell r="A2600" t="str">
            <v>611E52704</v>
          </cell>
          <cell r="C2600" t="str">
            <v>FT</v>
          </cell>
          <cell r="D2600" t="str">
            <v>29" X 45" CONDUIT, TYPE C, 706.04</v>
          </cell>
          <cell r="G2600">
            <v>0</v>
          </cell>
        </row>
        <row r="2601">
          <cell r="A2601" t="str">
            <v>611E52705</v>
          </cell>
          <cell r="C2601" t="str">
            <v>FT</v>
          </cell>
          <cell r="D2601" t="str">
            <v>29" X 45" CONDUIT, TYPE C, 706.04, AS PER PLAN</v>
          </cell>
          <cell r="G2601">
            <v>0</v>
          </cell>
        </row>
        <row r="2602">
          <cell r="A2602" t="str">
            <v>611E52706</v>
          </cell>
          <cell r="C2602" t="str">
            <v>FT</v>
          </cell>
          <cell r="D2602" t="str">
            <v>29" X 45" CONDUIT, TYPE D, 706.04</v>
          </cell>
          <cell r="G2602">
            <v>0</v>
          </cell>
        </row>
        <row r="2603">
          <cell r="A2603" t="str">
            <v>611E52707</v>
          </cell>
          <cell r="C2603" t="str">
            <v>FT</v>
          </cell>
          <cell r="D2603" t="str">
            <v>29" X 45" CONDUIT, TYPE D, 706.04, AS PER PLAN</v>
          </cell>
          <cell r="G2603">
            <v>0</v>
          </cell>
        </row>
        <row r="2604">
          <cell r="A2604" t="str">
            <v>611E52900</v>
          </cell>
          <cell r="C2604" t="str">
            <v>FT</v>
          </cell>
          <cell r="D2604" t="str">
            <v>34" X 53" CONDUIT, TYPE A, 706.04</v>
          </cell>
          <cell r="G2604">
            <v>0</v>
          </cell>
        </row>
        <row r="2605">
          <cell r="A2605" t="str">
            <v>611E52901</v>
          </cell>
          <cell r="C2605" t="str">
            <v>FT</v>
          </cell>
          <cell r="D2605" t="str">
            <v>34" X 53" CONDUIT, TYPE A, 706.04, AS PER PLAN</v>
          </cell>
          <cell r="G2605">
            <v>0</v>
          </cell>
        </row>
        <row r="2606">
          <cell r="A2606" t="str">
            <v>611E52902</v>
          </cell>
          <cell r="C2606" t="str">
            <v>FT</v>
          </cell>
          <cell r="D2606" t="str">
            <v>34" X 53" CONDUIT, TYPE B, 706.04</v>
          </cell>
          <cell r="G2606">
            <v>0</v>
          </cell>
        </row>
        <row r="2607">
          <cell r="A2607" t="str">
            <v>611E52903</v>
          </cell>
          <cell r="C2607" t="str">
            <v>FT</v>
          </cell>
          <cell r="D2607" t="str">
            <v>34" X 53" CONDUIT, TYPE B, 706.04, AS PER PLAN</v>
          </cell>
          <cell r="G2607">
            <v>0</v>
          </cell>
        </row>
        <row r="2608">
          <cell r="A2608" t="str">
            <v>611E52904</v>
          </cell>
          <cell r="C2608" t="str">
            <v>FT</v>
          </cell>
          <cell r="D2608" t="str">
            <v>34" X 53" CONDUIT, TYPE C, 706.04</v>
          </cell>
          <cell r="G2608">
            <v>0</v>
          </cell>
        </row>
        <row r="2609">
          <cell r="A2609" t="str">
            <v>611E52906</v>
          </cell>
          <cell r="C2609" t="str">
            <v>FT</v>
          </cell>
          <cell r="D2609" t="str">
            <v>34" X 53" CONDUIT, TYPE D, 706.04</v>
          </cell>
          <cell r="G2609">
            <v>0</v>
          </cell>
        </row>
        <row r="2610">
          <cell r="A2610" t="str">
            <v>611E53000</v>
          </cell>
          <cell r="C2610" t="str">
            <v>FT</v>
          </cell>
          <cell r="D2610" t="str">
            <v>38" X 60" CONDUIT, TYPE A, 706.04</v>
          </cell>
          <cell r="G2610">
            <v>0</v>
          </cell>
        </row>
        <row r="2611">
          <cell r="A2611" t="str">
            <v>611E53001</v>
          </cell>
          <cell r="C2611" t="str">
            <v>FT</v>
          </cell>
          <cell r="D2611" t="str">
            <v>38" X 60" CONDUIT, TYPE A, 706.04, AS PER PLAN</v>
          </cell>
          <cell r="G2611">
            <v>0</v>
          </cell>
        </row>
        <row r="2612">
          <cell r="A2612" t="str">
            <v>611E53002</v>
          </cell>
          <cell r="C2612" t="str">
            <v>FT</v>
          </cell>
          <cell r="D2612" t="str">
            <v>38" X 60" CONDUIT, TYPE B, 706.04</v>
          </cell>
          <cell r="G2612">
            <v>0</v>
          </cell>
        </row>
        <row r="2613">
          <cell r="A2613" t="str">
            <v>611E53003</v>
          </cell>
          <cell r="C2613" t="str">
            <v>FT</v>
          </cell>
          <cell r="D2613" t="str">
            <v>38" X 60" CONDUIT, TYPE B, 706.04, AS PER PLAN</v>
          </cell>
          <cell r="G2613">
            <v>0</v>
          </cell>
        </row>
        <row r="2614">
          <cell r="A2614" t="str">
            <v>611E53004</v>
          </cell>
          <cell r="C2614" t="str">
            <v>FT</v>
          </cell>
          <cell r="D2614" t="str">
            <v>38" X 60" CONDUIT, TYPE C, 706.04</v>
          </cell>
          <cell r="G2614">
            <v>0</v>
          </cell>
        </row>
        <row r="2615">
          <cell r="A2615" t="str">
            <v>611E53006</v>
          </cell>
          <cell r="C2615" t="str">
            <v>FT</v>
          </cell>
          <cell r="D2615" t="str">
            <v>38" X 60" CONDUIT, TYPE D, 706.04</v>
          </cell>
          <cell r="G2615">
            <v>0</v>
          </cell>
        </row>
        <row r="2616">
          <cell r="A2616" t="str">
            <v>611E53100</v>
          </cell>
          <cell r="C2616" t="str">
            <v>FT</v>
          </cell>
          <cell r="D2616" t="str">
            <v>43" X 68" CONDUIT, TYPE A, 706.04</v>
          </cell>
          <cell r="G2616">
            <v>0</v>
          </cell>
        </row>
        <row r="2617">
          <cell r="A2617" t="str">
            <v>611E53101</v>
          </cell>
          <cell r="C2617" t="str">
            <v>FT</v>
          </cell>
          <cell r="D2617" t="str">
            <v>43" X 68" CONDUIT, TYPE A, 706.04, AS PER PLAN</v>
          </cell>
          <cell r="G2617">
            <v>0</v>
          </cell>
        </row>
        <row r="2618">
          <cell r="A2618" t="str">
            <v>611E53102</v>
          </cell>
          <cell r="C2618" t="str">
            <v>FT</v>
          </cell>
          <cell r="D2618" t="str">
            <v>43" X 68" CONDUIT, TYPE B, 706.04</v>
          </cell>
          <cell r="G2618">
            <v>0</v>
          </cell>
        </row>
        <row r="2619">
          <cell r="A2619" t="str">
            <v>611E53103</v>
          </cell>
          <cell r="C2619" t="str">
            <v>FT</v>
          </cell>
          <cell r="D2619" t="str">
            <v>43" X 68" CONDUIT, TYPE B, 706.04, AS PER PLAN</v>
          </cell>
          <cell r="G2619">
            <v>0</v>
          </cell>
        </row>
        <row r="2620">
          <cell r="A2620" t="str">
            <v>611E53104</v>
          </cell>
          <cell r="C2620" t="str">
            <v>FT</v>
          </cell>
          <cell r="D2620" t="str">
            <v>43" X 68" CONDUIT, TYPE C, 706.04</v>
          </cell>
          <cell r="G2620">
            <v>0</v>
          </cell>
        </row>
        <row r="2621">
          <cell r="A2621" t="str">
            <v>611E53106</v>
          </cell>
          <cell r="C2621" t="str">
            <v>FT</v>
          </cell>
          <cell r="D2621" t="str">
            <v>43" X 68" CONDUIT, TYPE D, 706.04</v>
          </cell>
          <cell r="G2621">
            <v>0</v>
          </cell>
        </row>
        <row r="2622">
          <cell r="A2622" t="str">
            <v>611E53200</v>
          </cell>
          <cell r="C2622" t="str">
            <v>FT</v>
          </cell>
          <cell r="D2622" t="str">
            <v>48" X 76" CONDUIT, TYPE A, 706.04</v>
          </cell>
          <cell r="G2622">
            <v>0</v>
          </cell>
        </row>
        <row r="2623">
          <cell r="A2623" t="str">
            <v>611E53201</v>
          </cell>
          <cell r="C2623" t="str">
            <v>FT</v>
          </cell>
          <cell r="D2623" t="str">
            <v>48" X 76" CONDUIT, TYPE A, 706.04, AS PER PLAN</v>
          </cell>
          <cell r="G2623">
            <v>0</v>
          </cell>
        </row>
        <row r="2624">
          <cell r="A2624" t="str">
            <v>611E53210</v>
          </cell>
          <cell r="C2624" t="str">
            <v>FT</v>
          </cell>
          <cell r="D2624" t="str">
            <v>48" X 76" CONDUIT, TYPE B, 706.04</v>
          </cell>
          <cell r="G2624">
            <v>0</v>
          </cell>
        </row>
        <row r="2625">
          <cell r="A2625" t="str">
            <v>611E53212</v>
          </cell>
          <cell r="C2625" t="str">
            <v>FT</v>
          </cell>
          <cell r="D2625" t="str">
            <v>48" X 76" CONDUIT, TYPE C, 706.04</v>
          </cell>
          <cell r="G2625">
            <v>0</v>
          </cell>
        </row>
        <row r="2626">
          <cell r="A2626" t="str">
            <v>611E53214</v>
          </cell>
          <cell r="C2626" t="str">
            <v>FT</v>
          </cell>
          <cell r="D2626" t="str">
            <v>48" X 76" CONDUIT, TYPE D, 706.04</v>
          </cell>
          <cell r="G2626">
            <v>0</v>
          </cell>
        </row>
        <row r="2627">
          <cell r="A2627" t="str">
            <v>611E53300</v>
          </cell>
          <cell r="C2627" t="str">
            <v>FT</v>
          </cell>
          <cell r="D2627" t="str">
            <v>53" X 83" CONDUIT, TYPE A, 706.04</v>
          </cell>
          <cell r="G2627">
            <v>0</v>
          </cell>
        </row>
        <row r="2628">
          <cell r="A2628" t="str">
            <v>611E53301</v>
          </cell>
          <cell r="C2628" t="str">
            <v>FT</v>
          </cell>
          <cell r="D2628" t="str">
            <v>53" X 83" CONDUIT, TYPE A, 706.04, AS PER PLAN</v>
          </cell>
          <cell r="G2628">
            <v>0</v>
          </cell>
        </row>
        <row r="2629">
          <cell r="A2629" t="str">
            <v>611E53306</v>
          </cell>
          <cell r="C2629" t="str">
            <v>FT</v>
          </cell>
          <cell r="D2629" t="str">
            <v>53" X 83" CONDUIT, TYPE B, 706.04</v>
          </cell>
          <cell r="G2629">
            <v>0</v>
          </cell>
        </row>
        <row r="2630">
          <cell r="A2630" t="str">
            <v>611E53310</v>
          </cell>
          <cell r="C2630" t="str">
            <v>FT</v>
          </cell>
          <cell r="D2630" t="str">
            <v>53" X 83" CONDUIT, TYPE C, 706.04</v>
          </cell>
          <cell r="G2630">
            <v>0</v>
          </cell>
        </row>
        <row r="2631">
          <cell r="A2631" t="str">
            <v>611E53311</v>
          </cell>
          <cell r="C2631" t="str">
            <v>FT</v>
          </cell>
          <cell r="D2631" t="str">
            <v>53" X 83" CONDUIT, TYPE C, 706.04, AS PER PLAN</v>
          </cell>
          <cell r="G2631">
            <v>0</v>
          </cell>
        </row>
        <row r="2632">
          <cell r="A2632" t="str">
            <v>611E53400</v>
          </cell>
          <cell r="C2632" t="str">
            <v>FT</v>
          </cell>
          <cell r="D2632" t="str">
            <v>58" X 91" CONDUIT, TYPE A, 706.04</v>
          </cell>
          <cell r="G2632">
            <v>0</v>
          </cell>
        </row>
        <row r="2633">
          <cell r="A2633" t="str">
            <v>611E53401</v>
          </cell>
          <cell r="C2633" t="str">
            <v>FT</v>
          </cell>
          <cell r="D2633" t="str">
            <v>58" X 91" CONDUIT, TYPE A, 706.04, AS PER PLAN</v>
          </cell>
          <cell r="G2633">
            <v>0</v>
          </cell>
        </row>
        <row r="2634">
          <cell r="A2634" t="str">
            <v>611E53402</v>
          </cell>
          <cell r="C2634" t="str">
            <v>FT</v>
          </cell>
          <cell r="D2634" t="str">
            <v>58" X 91" CONDUIT, TYPE B, 706.04</v>
          </cell>
          <cell r="G2634">
            <v>0</v>
          </cell>
        </row>
        <row r="2635">
          <cell r="A2635" t="str">
            <v>611E53404</v>
          </cell>
          <cell r="C2635" t="str">
            <v>FT</v>
          </cell>
          <cell r="D2635" t="str">
            <v>58" X 91" CONDUIT, TYPE C, 706.04</v>
          </cell>
          <cell r="G2635">
            <v>0</v>
          </cell>
        </row>
        <row r="2636">
          <cell r="A2636" t="str">
            <v>611E53406</v>
          </cell>
          <cell r="C2636" t="str">
            <v>FT</v>
          </cell>
          <cell r="D2636" t="str">
            <v>58" X 91" CONDUIT, TYPE D, 706.04</v>
          </cell>
          <cell r="G2636">
            <v>0</v>
          </cell>
        </row>
        <row r="2637">
          <cell r="A2637" t="str">
            <v>611E53500</v>
          </cell>
          <cell r="C2637" t="str">
            <v>FT</v>
          </cell>
          <cell r="D2637" t="str">
            <v>63" X 98" CONDUIT, TYPE A, 706.04</v>
          </cell>
          <cell r="G2637">
            <v>0</v>
          </cell>
        </row>
        <row r="2638">
          <cell r="A2638" t="str">
            <v>611E53501</v>
          </cell>
          <cell r="C2638" t="str">
            <v>FT</v>
          </cell>
          <cell r="D2638" t="str">
            <v>63" X 98" CONDUIT, TYPE A, 706.04, AS PER PLAN</v>
          </cell>
          <cell r="G2638">
            <v>0</v>
          </cell>
        </row>
        <row r="2639">
          <cell r="A2639" t="str">
            <v>611E53510</v>
          </cell>
          <cell r="C2639" t="str">
            <v>FT</v>
          </cell>
          <cell r="D2639" t="str">
            <v>63" X 98" CONDUIT, TYPE B, 706.04</v>
          </cell>
          <cell r="G2639">
            <v>0</v>
          </cell>
        </row>
        <row r="2640">
          <cell r="A2640" t="str">
            <v>611E53511</v>
          </cell>
          <cell r="C2640" t="str">
            <v>FT</v>
          </cell>
          <cell r="D2640" t="str">
            <v>63" X 98" CONDUIT, TYPE B, 706.04, AS PER PLAN</v>
          </cell>
          <cell r="G2640">
            <v>0</v>
          </cell>
        </row>
        <row r="2641">
          <cell r="A2641" t="str">
            <v>611E53514</v>
          </cell>
          <cell r="C2641" t="str">
            <v>FT</v>
          </cell>
          <cell r="D2641" t="str">
            <v>63" X 98" CONDUIT, TYPE C, 706.04</v>
          </cell>
          <cell r="G2641">
            <v>0</v>
          </cell>
        </row>
        <row r="2642">
          <cell r="A2642" t="str">
            <v>611E53516</v>
          </cell>
          <cell r="C2642" t="str">
            <v>FT</v>
          </cell>
          <cell r="D2642" t="str">
            <v>63" X 98" CONDUIT, TYPE D, 706.04</v>
          </cell>
          <cell r="G2642">
            <v>0</v>
          </cell>
        </row>
        <row r="2643">
          <cell r="A2643" t="str">
            <v>611E53600</v>
          </cell>
          <cell r="C2643" t="str">
            <v>FT</v>
          </cell>
          <cell r="D2643" t="str">
            <v>68" X 106" CONDUIT, TYPE A, 706.04</v>
          </cell>
          <cell r="G2643">
            <v>0</v>
          </cell>
        </row>
        <row r="2644">
          <cell r="A2644" t="str">
            <v>611E53601</v>
          </cell>
          <cell r="C2644" t="str">
            <v>FT</v>
          </cell>
          <cell r="D2644" t="str">
            <v>68" X 106" CONDUIT, TYPE A, 706.04, AS PER PLAN</v>
          </cell>
          <cell r="G2644">
            <v>0</v>
          </cell>
        </row>
        <row r="2645">
          <cell r="A2645" t="str">
            <v>611E53602</v>
          </cell>
          <cell r="C2645" t="str">
            <v>FT</v>
          </cell>
          <cell r="D2645" t="str">
            <v>68" X 106" CONDUIT, TYPE B, 706.04</v>
          </cell>
          <cell r="G2645">
            <v>0</v>
          </cell>
        </row>
        <row r="2646">
          <cell r="A2646" t="str">
            <v>611E53604</v>
          </cell>
          <cell r="C2646" t="str">
            <v>FT</v>
          </cell>
          <cell r="D2646" t="str">
            <v>68" X 106" CONDUIT, TYPE C, 706.04</v>
          </cell>
          <cell r="G2646">
            <v>0</v>
          </cell>
        </row>
        <row r="2647">
          <cell r="A2647" t="str">
            <v>611E53606</v>
          </cell>
          <cell r="C2647" t="str">
            <v>FT</v>
          </cell>
          <cell r="D2647" t="str">
            <v>68" X 106" CONDUIT, TYPE D, 706.04</v>
          </cell>
          <cell r="G2647">
            <v>0</v>
          </cell>
        </row>
        <row r="2648">
          <cell r="A2648" t="str">
            <v>611E53700</v>
          </cell>
          <cell r="C2648" t="str">
            <v>FT</v>
          </cell>
          <cell r="D2648" t="str">
            <v>72" X 113" CONDUIT, TYPE A, 706.04</v>
          </cell>
          <cell r="G2648">
            <v>0</v>
          </cell>
        </row>
        <row r="2649">
          <cell r="A2649" t="str">
            <v>611E53704</v>
          </cell>
          <cell r="C2649" t="str">
            <v>FT</v>
          </cell>
          <cell r="D2649" t="str">
            <v>72" X 113" CONDUIT, TYPE B, 706.04</v>
          </cell>
          <cell r="G2649">
            <v>0</v>
          </cell>
        </row>
        <row r="2650">
          <cell r="A2650" t="str">
            <v>611E53706</v>
          </cell>
          <cell r="C2650" t="str">
            <v>FT</v>
          </cell>
          <cell r="D2650" t="str">
            <v>72" X 113" CONDUIT, TYPE C, 706.04</v>
          </cell>
          <cell r="G2650">
            <v>0</v>
          </cell>
        </row>
        <row r="2651">
          <cell r="A2651" t="str">
            <v>611E53800</v>
          </cell>
          <cell r="C2651" t="str">
            <v>FT</v>
          </cell>
          <cell r="D2651" t="str">
            <v>77" X 121" CONDUIT, TYPE A, 706.04</v>
          </cell>
          <cell r="G2651">
            <v>0</v>
          </cell>
        </row>
        <row r="2652">
          <cell r="A2652" t="str">
            <v>611E53802</v>
          </cell>
          <cell r="C2652" t="str">
            <v>FT</v>
          </cell>
          <cell r="D2652" t="str">
            <v>77" X 121" CONDUIT, TYPE B, 706.04</v>
          </cell>
          <cell r="G2652">
            <v>0</v>
          </cell>
        </row>
        <row r="2653">
          <cell r="A2653" t="str">
            <v>611E53803</v>
          </cell>
          <cell r="C2653" t="str">
            <v>FT</v>
          </cell>
          <cell r="D2653" t="str">
            <v>77" X 121" CONDUIT, TYPE B, 706.04, AS PER PLAN</v>
          </cell>
          <cell r="G2653">
            <v>0</v>
          </cell>
        </row>
        <row r="2654">
          <cell r="A2654" t="str">
            <v>611E53804</v>
          </cell>
          <cell r="C2654" t="str">
            <v>FT</v>
          </cell>
          <cell r="D2654" t="str">
            <v>77" X 121" CONDUIT, TYPE C, 706.04</v>
          </cell>
          <cell r="G2654">
            <v>0</v>
          </cell>
        </row>
        <row r="2655">
          <cell r="A2655" t="str">
            <v>611E53900</v>
          </cell>
          <cell r="C2655" t="str">
            <v>FT</v>
          </cell>
          <cell r="D2655" t="str">
            <v>82" X 128" CONDUIT, TYPE A, 706.04</v>
          </cell>
          <cell r="G2655">
            <v>0</v>
          </cell>
        </row>
        <row r="2656">
          <cell r="A2656" t="str">
            <v>611E53901</v>
          </cell>
          <cell r="C2656" t="str">
            <v>FT</v>
          </cell>
          <cell r="D2656" t="str">
            <v>82" X 128" CONDUIT, TYPE A, 706.04, AS PER PLAN</v>
          </cell>
          <cell r="G2656">
            <v>0</v>
          </cell>
        </row>
        <row r="2657">
          <cell r="A2657" t="str">
            <v>611E54000</v>
          </cell>
          <cell r="C2657" t="str">
            <v>FT</v>
          </cell>
          <cell r="D2657" t="str">
            <v>87" X 136" CONDUIT, TYPE A, 706.04</v>
          </cell>
          <cell r="G2657">
            <v>0</v>
          </cell>
        </row>
        <row r="2658">
          <cell r="A2658" t="str">
            <v>611E54100</v>
          </cell>
          <cell r="C2658" t="str">
            <v>FT</v>
          </cell>
          <cell r="D2658" t="str">
            <v>92" X 143" CONDUIT, TYPE A, 706.04</v>
          </cell>
          <cell r="G2658">
            <v>0</v>
          </cell>
        </row>
        <row r="2659">
          <cell r="A2659" t="str">
            <v>611E54200</v>
          </cell>
          <cell r="C2659" t="str">
            <v>FT</v>
          </cell>
          <cell r="D2659" t="str">
            <v>97" X 151" CONDUIT, TYPE A, 706.04</v>
          </cell>
          <cell r="G2659">
            <v>0</v>
          </cell>
        </row>
        <row r="2660">
          <cell r="A2660" t="str">
            <v>611E54300</v>
          </cell>
          <cell r="C2660" t="str">
            <v>FT</v>
          </cell>
          <cell r="D2660" t="str">
            <v>106" X 166" CONDUIT, TYPE A, 706.04</v>
          </cell>
          <cell r="G2660">
            <v>0</v>
          </cell>
        </row>
        <row r="2661">
          <cell r="A2661" t="str">
            <v>611E54400</v>
          </cell>
          <cell r="C2661" t="str">
            <v>FT</v>
          </cell>
          <cell r="D2661" t="str">
            <v>116" X 180" CONDUIT, TYPE A, 706.04</v>
          </cell>
          <cell r="G2661">
            <v>0</v>
          </cell>
        </row>
        <row r="2662">
          <cell r="A2662" t="str">
            <v>611E56900</v>
          </cell>
          <cell r="C2662" t="str">
            <v>FT</v>
          </cell>
          <cell r="D2662" t="str">
            <v>17" X 13" CONDUIT, TYPE A</v>
          </cell>
          <cell r="G2662">
            <v>0</v>
          </cell>
        </row>
        <row r="2663">
          <cell r="A2663" t="str">
            <v>611E57000</v>
          </cell>
          <cell r="C2663" t="str">
            <v>FT</v>
          </cell>
          <cell r="D2663" t="str">
            <v>17" X 13" CONDUIT, TYPE D</v>
          </cell>
          <cell r="G2663">
            <v>0</v>
          </cell>
        </row>
        <row r="2664">
          <cell r="A2664" t="str">
            <v>611E57001</v>
          </cell>
          <cell r="C2664" t="str">
            <v>FT</v>
          </cell>
          <cell r="D2664" t="str">
            <v>17" X 13" CONDUIT, TYPE D, AS PER PLAN</v>
          </cell>
          <cell r="G2664">
            <v>0</v>
          </cell>
        </row>
        <row r="2665">
          <cell r="A2665" t="str">
            <v>611E57100</v>
          </cell>
          <cell r="C2665" t="str">
            <v>FT</v>
          </cell>
          <cell r="D2665" t="str">
            <v>21" X 15" CONDUIT, TYPE A</v>
          </cell>
          <cell r="G2665">
            <v>0</v>
          </cell>
        </row>
        <row r="2666">
          <cell r="A2666" t="str">
            <v>611E57200</v>
          </cell>
          <cell r="C2666" t="str">
            <v>FT</v>
          </cell>
          <cell r="D2666" t="str">
            <v>24" X 18" CONDUIT, TYPE A</v>
          </cell>
          <cell r="G2666">
            <v>0</v>
          </cell>
        </row>
        <row r="2667">
          <cell r="A2667" t="str">
            <v>611E57300</v>
          </cell>
          <cell r="C2667" t="str">
            <v>FT</v>
          </cell>
          <cell r="D2667" t="str">
            <v>28" X 20" CONDUIT, TYPE A</v>
          </cell>
          <cell r="G2667">
            <v>0</v>
          </cell>
        </row>
        <row r="2668">
          <cell r="A2668" t="str">
            <v>611E57308</v>
          </cell>
          <cell r="C2668" t="str">
            <v>FT</v>
          </cell>
          <cell r="D2668" t="str">
            <v>28" X 20" CONDUIT, TYPE D</v>
          </cell>
          <cell r="G2668">
            <v>0</v>
          </cell>
        </row>
        <row r="2669">
          <cell r="A2669" t="str">
            <v>611E57400</v>
          </cell>
          <cell r="C2669" t="str">
            <v>FT</v>
          </cell>
          <cell r="D2669" t="str">
            <v>35" X 24" CONDUIT, TYPE A</v>
          </cell>
          <cell r="G2669">
            <v>0</v>
          </cell>
        </row>
        <row r="2670">
          <cell r="A2670" t="str">
            <v>611E57500</v>
          </cell>
          <cell r="C2670" t="str">
            <v>FT</v>
          </cell>
          <cell r="D2670" t="str">
            <v>42" X 29" CONDUIT, TYPE A</v>
          </cell>
          <cell r="G2670">
            <v>0</v>
          </cell>
        </row>
        <row r="2671">
          <cell r="A2671" t="str">
            <v>611E57510</v>
          </cell>
          <cell r="C2671" t="str">
            <v>FT</v>
          </cell>
          <cell r="D2671" t="str">
            <v>42" X 29" CONDUIT, TYPE B</v>
          </cell>
          <cell r="G2671">
            <v>0</v>
          </cell>
        </row>
        <row r="2672">
          <cell r="A2672" t="str">
            <v>611E57520</v>
          </cell>
          <cell r="C2672" t="str">
            <v>FT</v>
          </cell>
          <cell r="D2672" t="str">
            <v>42" X 29" CONDUIT, TYPE D</v>
          </cell>
          <cell r="G2672">
            <v>0</v>
          </cell>
        </row>
        <row r="2673">
          <cell r="A2673" t="str">
            <v>611E57600</v>
          </cell>
          <cell r="C2673" t="str">
            <v>FT</v>
          </cell>
          <cell r="D2673" t="str">
            <v>49" X 33" CONDUIT, TYPE A</v>
          </cell>
          <cell r="G2673">
            <v>0</v>
          </cell>
        </row>
        <row r="2674">
          <cell r="A2674" t="str">
            <v>611E57700</v>
          </cell>
          <cell r="C2674" t="str">
            <v>FT</v>
          </cell>
          <cell r="D2674" t="str">
            <v>57" X 38" CONDUIT, TYPE A</v>
          </cell>
          <cell r="G2674">
            <v>0</v>
          </cell>
        </row>
        <row r="2675">
          <cell r="A2675" t="str">
            <v>611E57800</v>
          </cell>
          <cell r="C2675" t="str">
            <v>FT</v>
          </cell>
          <cell r="D2675" t="str">
            <v>64" X 43" CONDUIT, TYPE A</v>
          </cell>
          <cell r="G2675">
            <v>0</v>
          </cell>
        </row>
        <row r="2676">
          <cell r="A2676" t="str">
            <v>611E57900</v>
          </cell>
          <cell r="C2676" t="str">
            <v>FT</v>
          </cell>
          <cell r="D2676" t="str">
            <v>71" X 47" CONDUIT, TYPE A</v>
          </cell>
          <cell r="G2676">
            <v>0</v>
          </cell>
        </row>
        <row r="2677">
          <cell r="A2677" t="str">
            <v>611E58000</v>
          </cell>
          <cell r="C2677" t="str">
            <v>FT</v>
          </cell>
          <cell r="D2677" t="str">
            <v>77" X 52" CONDUIT, TYPE A</v>
          </cell>
          <cell r="G2677">
            <v>0</v>
          </cell>
        </row>
        <row r="2678">
          <cell r="A2678" t="str">
            <v>611E58100</v>
          </cell>
          <cell r="C2678" t="str">
            <v>FT</v>
          </cell>
          <cell r="D2678" t="str">
            <v>83" X 57" CONDUIT, TYPE A</v>
          </cell>
          <cell r="G2678">
            <v>0</v>
          </cell>
        </row>
        <row r="2679">
          <cell r="A2679" t="str">
            <v>611E58200</v>
          </cell>
          <cell r="C2679" t="str">
            <v>FT</v>
          </cell>
          <cell r="D2679" t="str">
            <v>40" X 31" CONDUIT, TYPE A</v>
          </cell>
          <cell r="G2679">
            <v>0</v>
          </cell>
        </row>
        <row r="2680">
          <cell r="A2680" t="str">
            <v>611E58300</v>
          </cell>
          <cell r="C2680" t="str">
            <v>FT</v>
          </cell>
          <cell r="D2680" t="str">
            <v>46" X 36" CONDUIT, TYPE A</v>
          </cell>
          <cell r="G2680">
            <v>0</v>
          </cell>
        </row>
        <row r="2681">
          <cell r="A2681" t="str">
            <v>611E58400</v>
          </cell>
          <cell r="C2681" t="str">
            <v>FT</v>
          </cell>
          <cell r="D2681" t="str">
            <v>53" X 41" CONDUIT, TYPE A</v>
          </cell>
          <cell r="G2681">
            <v>0</v>
          </cell>
        </row>
        <row r="2682">
          <cell r="A2682" t="str">
            <v>611E58500</v>
          </cell>
          <cell r="C2682" t="str">
            <v>FT</v>
          </cell>
          <cell r="D2682" t="str">
            <v>60" X 46" CONDUIT, TYPE A</v>
          </cell>
          <cell r="G2682">
            <v>0</v>
          </cell>
        </row>
        <row r="2683">
          <cell r="A2683" t="str">
            <v>611E58600</v>
          </cell>
          <cell r="C2683" t="str">
            <v>FT</v>
          </cell>
          <cell r="D2683" t="str">
            <v>66" X 51" CONDUIT, TYPE A</v>
          </cell>
          <cell r="G2683">
            <v>0</v>
          </cell>
        </row>
        <row r="2684">
          <cell r="A2684" t="str">
            <v>611E58700</v>
          </cell>
          <cell r="C2684" t="str">
            <v>FT</v>
          </cell>
          <cell r="D2684" t="str">
            <v>73" X 55" CONDUIT, TYPE A</v>
          </cell>
          <cell r="G2684">
            <v>0</v>
          </cell>
        </row>
        <row r="2685">
          <cell r="A2685" t="str">
            <v>611E58800</v>
          </cell>
          <cell r="C2685" t="str">
            <v>FT</v>
          </cell>
          <cell r="D2685" t="str">
            <v>81" X 59" CONDUIT, TYPE A</v>
          </cell>
          <cell r="G2685">
            <v>0</v>
          </cell>
        </row>
        <row r="2686">
          <cell r="A2686" t="str">
            <v>611E58900</v>
          </cell>
          <cell r="C2686" t="str">
            <v>FT</v>
          </cell>
          <cell r="D2686" t="str">
            <v>87" X 63" CONDUIT, TYPE A</v>
          </cell>
          <cell r="G2686">
            <v>0</v>
          </cell>
        </row>
        <row r="2687">
          <cell r="A2687" t="str">
            <v>611E58901</v>
          </cell>
          <cell r="C2687" t="str">
            <v>FT</v>
          </cell>
          <cell r="D2687" t="str">
            <v>87" X 63" CONDUIT, TYPE A, AS PER PLAN</v>
          </cell>
          <cell r="G2687">
            <v>0</v>
          </cell>
        </row>
        <row r="2688">
          <cell r="A2688" t="str">
            <v>611E59000</v>
          </cell>
          <cell r="C2688" t="str">
            <v>FT</v>
          </cell>
          <cell r="D2688" t="str">
            <v>95" X 67" CONDUIT, TYPE A</v>
          </cell>
          <cell r="G2688">
            <v>0</v>
          </cell>
        </row>
        <row r="2689">
          <cell r="A2689" t="str">
            <v>611E59010</v>
          </cell>
          <cell r="C2689" t="str">
            <v>FT</v>
          </cell>
          <cell r="D2689" t="str">
            <v>95" X 67" CONDUIT, TYPE B</v>
          </cell>
          <cell r="G2689">
            <v>0</v>
          </cell>
        </row>
        <row r="2690">
          <cell r="A2690" t="str">
            <v>611E59100</v>
          </cell>
          <cell r="C2690" t="str">
            <v>FT</v>
          </cell>
          <cell r="D2690" t="str">
            <v>103" X 71" CONDUIT, TYPE A</v>
          </cell>
          <cell r="G2690">
            <v>0</v>
          </cell>
        </row>
        <row r="2691">
          <cell r="A2691" t="str">
            <v>611E59101</v>
          </cell>
          <cell r="C2691" t="str">
            <v>FT</v>
          </cell>
          <cell r="D2691" t="str">
            <v>103" X 71" CONDUIT, TYPE A, AS PER PLAN</v>
          </cell>
          <cell r="G2691">
            <v>0</v>
          </cell>
        </row>
        <row r="2692">
          <cell r="A2692" t="str">
            <v>611E59200</v>
          </cell>
          <cell r="C2692" t="str">
            <v>FT</v>
          </cell>
          <cell r="D2692" t="str">
            <v>112" X 75" CONDUIT, TYPE A</v>
          </cell>
          <cell r="G2692">
            <v>0</v>
          </cell>
        </row>
        <row r="2693">
          <cell r="A2693" t="str">
            <v>611E59300</v>
          </cell>
          <cell r="C2693" t="str">
            <v>FT</v>
          </cell>
          <cell r="D2693" t="str">
            <v>117" X 79" CONDUIT, TYPE A</v>
          </cell>
          <cell r="G2693">
            <v>0</v>
          </cell>
        </row>
        <row r="2694">
          <cell r="A2694" t="str">
            <v>611E59400</v>
          </cell>
          <cell r="C2694" t="str">
            <v>FT</v>
          </cell>
          <cell r="D2694" t="str">
            <v>128" X 83" CONDUIT, TYPE A</v>
          </cell>
          <cell r="G2694">
            <v>0</v>
          </cell>
        </row>
        <row r="2695">
          <cell r="A2695" t="str">
            <v>611E59401</v>
          </cell>
          <cell r="C2695" t="str">
            <v>FT</v>
          </cell>
          <cell r="D2695" t="str">
            <v>128" X 83" CONDUIT, TYPE A, AS PER PLAN</v>
          </cell>
          <cell r="G2695">
            <v>0</v>
          </cell>
        </row>
        <row r="2696">
          <cell r="A2696" t="str">
            <v>611E59500</v>
          </cell>
          <cell r="C2696" t="str">
            <v>FT</v>
          </cell>
          <cell r="D2696" t="str">
            <v>137" X 87" CONDUIT, TYPE A</v>
          </cell>
          <cell r="G2696">
            <v>0</v>
          </cell>
        </row>
        <row r="2697">
          <cell r="A2697" t="str">
            <v>611E59501</v>
          </cell>
          <cell r="C2697" t="str">
            <v>FT</v>
          </cell>
          <cell r="D2697" t="str">
            <v>137" X 87" CONDUIT, TYPE A, AS PER PLAN</v>
          </cell>
          <cell r="G2697">
            <v>0</v>
          </cell>
        </row>
        <row r="2698">
          <cell r="A2698" t="str">
            <v>611E59600</v>
          </cell>
          <cell r="C2698" t="str">
            <v>FT</v>
          </cell>
          <cell r="D2698" t="str">
            <v>142" X 91" CONDUIT, TYPE A</v>
          </cell>
          <cell r="G2698">
            <v>0</v>
          </cell>
        </row>
        <row r="2699">
          <cell r="A2699" t="str">
            <v>611E60000</v>
          </cell>
          <cell r="C2699" t="str">
            <v>FT</v>
          </cell>
          <cell r="D2699" t="str">
            <v>CONDUIT, TYPE B FOR UNDERGROUND DETENTION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611E60001</v>
          </cell>
          <cell r="C2700" t="str">
            <v>FT</v>
          </cell>
          <cell r="D2700" t="str">
            <v>CONDUIT, TYPE B FOR UNDERGROUND DETENTION, AS PER PLAN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611E60100</v>
          </cell>
          <cell r="C2701" t="str">
            <v>FT</v>
          </cell>
          <cell r="D2701" t="str">
            <v>CONDUIT, TYPE C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611E60101</v>
          </cell>
          <cell r="C2702" t="str">
            <v>FT</v>
          </cell>
          <cell r="D2702" t="str">
            <v>CONDUIT, TYPE C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611E70000</v>
          </cell>
          <cell r="C2703" t="str">
            <v>FT</v>
          </cell>
          <cell r="D2703" t="str">
            <v>CONDUIT, TYPE A, PRECAST REINFORCED CONCRETE THREE SIDED FLAT TOPPED CULVERT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611E70001</v>
          </cell>
          <cell r="C2704" t="str">
            <v>FT</v>
          </cell>
          <cell r="D2704" t="str">
            <v>CONDUIT, TYPE A, PRECAST REINFORCED CONCRETE THREE SIDED FLAT TOPPED CULVERT, AS PER PLAN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611E71000</v>
          </cell>
          <cell r="C2705" t="str">
            <v>FT</v>
          </cell>
          <cell r="D2705" t="str">
            <v>CONDUIT, TYPE A, PRECAST REINFORCED CONCRETE ARCH SECTIONS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611E71001</v>
          </cell>
          <cell r="C2706" t="str">
            <v>FT</v>
          </cell>
          <cell r="D2706" t="str">
            <v>CONDUIT, TYPE A, PRECAST REINFORCED CONCRETE ARCH SECTIONS,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611E72500</v>
          </cell>
          <cell r="C2707" t="str">
            <v>FT</v>
          </cell>
          <cell r="D2707" t="str">
            <v>TYPE A, PRECAST REINFORCED CONCRETE ROUND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611E72501</v>
          </cell>
          <cell r="C2708" t="str">
            <v>FT</v>
          </cell>
          <cell r="D2708" t="str">
            <v>TYPE A, PRECAST REINFORCED CONCRETE ROUND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611E73000</v>
          </cell>
          <cell r="C2709" t="str">
            <v>FT</v>
          </cell>
          <cell r="D2709" t="str">
            <v>CONDUIT, TYPE A, CORRUGATED STEEL BOX CULVERT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611E73001</v>
          </cell>
          <cell r="C2710" t="str">
            <v>FT</v>
          </cell>
          <cell r="D2710" t="str">
            <v>CONDUIT, TYPE A, CORRUGATED STEEL BOX CULVERT, AS PER PLAN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611E73500</v>
          </cell>
          <cell r="C2711" t="str">
            <v>FT</v>
          </cell>
          <cell r="D2711" t="str">
            <v>CONDUIT, TYPE A, CORRUGATED ALUMINUM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611E73501</v>
          </cell>
          <cell r="C2712" t="str">
            <v>FT</v>
          </cell>
          <cell r="D2712" t="str">
            <v>CONDUIT, TYPE A, CORRUGATED ALUMINUM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611E73600</v>
          </cell>
          <cell r="C2713" t="str">
            <v>FT</v>
          </cell>
          <cell r="D2713" t="str">
            <v>CONDUIT, TYPE A, STRUCTURAL PLATE CORRUGATED STEEL PIPE ARCH</v>
          </cell>
          <cell r="G2713">
            <v>1</v>
          </cell>
        </row>
        <row r="2714">
          <cell r="A2714" t="str">
            <v>611E94700</v>
          </cell>
          <cell r="C2714" t="str">
            <v>FT</v>
          </cell>
          <cell r="D2714" t="str">
            <v>6' X 4' CONDUIT, TYPE A, 706.05</v>
          </cell>
          <cell r="G2714">
            <v>0</v>
          </cell>
        </row>
        <row r="2715">
          <cell r="A2715" t="str">
            <v>611E94701</v>
          </cell>
          <cell r="C2715" t="str">
            <v>FT</v>
          </cell>
          <cell r="D2715" t="str">
            <v>6' X 4' CONDUIT, TYPE A, 706.05, AS PER PLAN</v>
          </cell>
          <cell r="G2715">
            <v>0</v>
          </cell>
        </row>
        <row r="2716">
          <cell r="A2716" t="str">
            <v>611E94710</v>
          </cell>
          <cell r="C2716" t="str">
            <v>FT</v>
          </cell>
          <cell r="D2716" t="str">
            <v>6' X 5' CONDUIT, TYPE A, 706.05</v>
          </cell>
          <cell r="G2716">
            <v>0</v>
          </cell>
        </row>
        <row r="2717">
          <cell r="A2717" t="str">
            <v>611E94711</v>
          </cell>
          <cell r="C2717" t="str">
            <v>FT</v>
          </cell>
          <cell r="D2717" t="str">
            <v>6' X 5' CONDUIT, TYPE A, 706.05, AS PER PLAN</v>
          </cell>
          <cell r="G2717">
            <v>0</v>
          </cell>
        </row>
        <row r="2718">
          <cell r="A2718" t="str">
            <v>611E94720</v>
          </cell>
          <cell r="C2718" t="str">
            <v>FT</v>
          </cell>
          <cell r="D2718" t="str">
            <v>6' X 6' CONDUIT, TYPE A, 706.05</v>
          </cell>
          <cell r="G2718">
            <v>0</v>
          </cell>
        </row>
        <row r="2719">
          <cell r="A2719" t="str">
            <v>611E94721</v>
          </cell>
          <cell r="C2719" t="str">
            <v>FT</v>
          </cell>
          <cell r="D2719" t="str">
            <v>6' X 6' CONDUIT, TYPE A, 706.05, AS PER PLAN</v>
          </cell>
          <cell r="G2719">
            <v>0</v>
          </cell>
        </row>
        <row r="2720">
          <cell r="A2720" t="str">
            <v>611E94726</v>
          </cell>
          <cell r="C2720" t="str">
            <v>FT</v>
          </cell>
          <cell r="D2720" t="str">
            <v>7' X 4' CONDUIT, TYPE A, 706.05</v>
          </cell>
          <cell r="G2720">
            <v>0</v>
          </cell>
        </row>
        <row r="2721">
          <cell r="A2721" t="str">
            <v>611E94727</v>
          </cell>
          <cell r="C2721" t="str">
            <v>FT</v>
          </cell>
          <cell r="D2721" t="str">
            <v>7' X 4' CONDUIT, TYPE A, 706.05, AS PER PLAN</v>
          </cell>
          <cell r="G2721">
            <v>0</v>
          </cell>
        </row>
        <row r="2722">
          <cell r="A2722" t="str">
            <v>611E94728</v>
          </cell>
          <cell r="C2722" t="str">
            <v>FT</v>
          </cell>
          <cell r="D2722" t="str">
            <v>7' X 5' CONDUIT, TYPE A, 706.05</v>
          </cell>
          <cell r="G2722">
            <v>0</v>
          </cell>
        </row>
        <row r="2723">
          <cell r="A2723" t="str">
            <v>611E94729</v>
          </cell>
          <cell r="C2723" t="str">
            <v>FT</v>
          </cell>
          <cell r="D2723" t="str">
            <v>7' X 5' CONDUIT, TYPE A, 706.05, AS PER PLAN</v>
          </cell>
          <cell r="G2723">
            <v>0</v>
          </cell>
        </row>
        <row r="2724">
          <cell r="A2724" t="str">
            <v>611E94730</v>
          </cell>
          <cell r="C2724" t="str">
            <v>FT</v>
          </cell>
          <cell r="D2724" t="str">
            <v>7' X 6' CONDUIT, TYPE A, 706.05</v>
          </cell>
          <cell r="G2724">
            <v>0</v>
          </cell>
        </row>
        <row r="2725">
          <cell r="A2725" t="str">
            <v>611E94731</v>
          </cell>
          <cell r="C2725" t="str">
            <v>FT</v>
          </cell>
          <cell r="D2725" t="str">
            <v>7' X 6' CONDUIT, TYPE A, 706.05, AS PER PLAN</v>
          </cell>
          <cell r="G2725">
            <v>0</v>
          </cell>
        </row>
        <row r="2726">
          <cell r="A2726" t="str">
            <v>611E94732</v>
          </cell>
          <cell r="C2726" t="str">
            <v>FT</v>
          </cell>
          <cell r="D2726" t="str">
            <v>7' X 7' CONDUIT, TYPE A, 706.05</v>
          </cell>
          <cell r="G2726">
            <v>0</v>
          </cell>
        </row>
        <row r="2727">
          <cell r="A2727" t="str">
            <v>611E94733</v>
          </cell>
          <cell r="C2727" t="str">
            <v>FT</v>
          </cell>
          <cell r="D2727" t="str">
            <v>7' X 7' CONDUIT, TYPE A, 706.05, AS PER PLAN</v>
          </cell>
          <cell r="G2727">
            <v>0</v>
          </cell>
        </row>
        <row r="2728">
          <cell r="A2728" t="str">
            <v>611E94800</v>
          </cell>
          <cell r="C2728" t="str">
            <v>FT</v>
          </cell>
          <cell r="D2728" t="str">
            <v>8' X 4' CONDUIT, TYPE A, 706.05</v>
          </cell>
          <cell r="G2728">
            <v>0</v>
          </cell>
        </row>
        <row r="2729">
          <cell r="A2729" t="str">
            <v>611E94801</v>
          </cell>
          <cell r="C2729" t="str">
            <v>FT</v>
          </cell>
          <cell r="D2729" t="str">
            <v>8' X 4' CONDUIT, TYPE A, 706.05, AS PER PLAN</v>
          </cell>
          <cell r="G2729">
            <v>0</v>
          </cell>
        </row>
        <row r="2730">
          <cell r="A2730" t="str">
            <v>611E94810</v>
          </cell>
          <cell r="C2730" t="str">
            <v>FT</v>
          </cell>
          <cell r="D2730" t="str">
            <v>8' X 4' CONDUIT, TYPE B, 706.05</v>
          </cell>
          <cell r="G2730">
            <v>0</v>
          </cell>
        </row>
        <row r="2731">
          <cell r="A2731" t="str">
            <v>611E94900</v>
          </cell>
          <cell r="C2731" t="str">
            <v>FT</v>
          </cell>
          <cell r="D2731" t="str">
            <v>8' X 5' CONDUIT, TYPE A, 706.05</v>
          </cell>
          <cell r="G2731">
            <v>0</v>
          </cell>
        </row>
        <row r="2732">
          <cell r="A2732" t="str">
            <v>611E94901</v>
          </cell>
          <cell r="C2732" t="str">
            <v>FT</v>
          </cell>
          <cell r="D2732" t="str">
            <v>8' X 5' CONDUIT, TYPE A, 706.05, AS PER PLAN</v>
          </cell>
          <cell r="G2732">
            <v>0</v>
          </cell>
        </row>
        <row r="2733">
          <cell r="A2733" t="str">
            <v>611E94910</v>
          </cell>
          <cell r="C2733" t="str">
            <v>FT</v>
          </cell>
          <cell r="D2733" t="str">
            <v>8' X 6' CONDUIT, TYPE A, 706.05</v>
          </cell>
          <cell r="G2733">
            <v>0</v>
          </cell>
        </row>
        <row r="2734">
          <cell r="A2734" t="str">
            <v>611E94911</v>
          </cell>
          <cell r="C2734" t="str">
            <v>FT</v>
          </cell>
          <cell r="D2734" t="str">
            <v>8' X 6' CONDUIT, TYPE A, 706.05, AS PER PLAN</v>
          </cell>
          <cell r="G2734">
            <v>0</v>
          </cell>
        </row>
        <row r="2735">
          <cell r="A2735" t="str">
            <v>611E94920</v>
          </cell>
          <cell r="C2735" t="str">
            <v>FT</v>
          </cell>
          <cell r="D2735" t="str">
            <v>8' X 7' CONDUIT, TYPE A, 706.05</v>
          </cell>
          <cell r="G2735">
            <v>0</v>
          </cell>
        </row>
        <row r="2736">
          <cell r="A2736" t="str">
            <v>611E94921</v>
          </cell>
          <cell r="C2736" t="str">
            <v>FT</v>
          </cell>
          <cell r="D2736" t="str">
            <v>8' X 7' CONDUIT, TYPE A, 706.05, AS PER PLAN</v>
          </cell>
          <cell r="G2736">
            <v>0</v>
          </cell>
        </row>
        <row r="2737">
          <cell r="A2737" t="str">
            <v>611E94930</v>
          </cell>
          <cell r="C2737" t="str">
            <v>FT</v>
          </cell>
          <cell r="D2737" t="str">
            <v>8' X 8' CONDUIT, TYPE A, 706.05</v>
          </cell>
          <cell r="G2737">
            <v>0</v>
          </cell>
        </row>
        <row r="2738">
          <cell r="A2738" t="str">
            <v>611E94931</v>
          </cell>
          <cell r="C2738" t="str">
            <v>FT</v>
          </cell>
          <cell r="D2738" t="str">
            <v>8' X 8' CONDUIT, TYPE A, 706.05, AS PER PLAN</v>
          </cell>
          <cell r="G2738">
            <v>0</v>
          </cell>
        </row>
        <row r="2739">
          <cell r="A2739" t="str">
            <v>611E94936</v>
          </cell>
          <cell r="C2739" t="str">
            <v>FT</v>
          </cell>
          <cell r="D2739" t="str">
            <v>9' X 4' CONDUIT, TYPE A, 706.05</v>
          </cell>
          <cell r="G2739">
            <v>0</v>
          </cell>
        </row>
        <row r="2740">
          <cell r="A2740" t="str">
            <v>611E94937</v>
          </cell>
          <cell r="C2740" t="str">
            <v>FT</v>
          </cell>
          <cell r="D2740" t="str">
            <v>9' X 4' CONDUIT, TYPE A, 706.05, AS PER PLAN</v>
          </cell>
          <cell r="G2740">
            <v>0</v>
          </cell>
        </row>
        <row r="2741">
          <cell r="A2741" t="str">
            <v>611E94938</v>
          </cell>
          <cell r="C2741" t="str">
            <v>FT</v>
          </cell>
          <cell r="D2741" t="str">
            <v>9' X 5' CONDUIT, TYPE A, 706.05</v>
          </cell>
          <cell r="G2741">
            <v>0</v>
          </cell>
        </row>
        <row r="2742">
          <cell r="A2742" t="str">
            <v>611E94939</v>
          </cell>
          <cell r="C2742" t="str">
            <v>FT</v>
          </cell>
          <cell r="D2742" t="str">
            <v>9' X 5' CONDUIT, TYPE A, 706.05, AS PER PLAN</v>
          </cell>
          <cell r="G2742">
            <v>0</v>
          </cell>
        </row>
        <row r="2743">
          <cell r="A2743" t="str">
            <v>611E94940</v>
          </cell>
          <cell r="C2743" t="str">
            <v>FT</v>
          </cell>
          <cell r="D2743" t="str">
            <v>9' X 6' CONDUIT, TYPE A, 706.05</v>
          </cell>
          <cell r="G2743">
            <v>0</v>
          </cell>
        </row>
        <row r="2744">
          <cell r="A2744" t="str">
            <v>611E94941</v>
          </cell>
          <cell r="C2744" t="str">
            <v>FT</v>
          </cell>
          <cell r="D2744" t="str">
            <v>9' X 6' CONDUIT, TYPE A, 706.05, AS PER PLAN</v>
          </cell>
          <cell r="G2744">
            <v>0</v>
          </cell>
        </row>
        <row r="2745">
          <cell r="A2745" t="str">
            <v>611E94942</v>
          </cell>
          <cell r="C2745" t="str">
            <v>FT</v>
          </cell>
          <cell r="D2745" t="str">
            <v>9' X 7' CONDUIT, TYPE A, 706.05</v>
          </cell>
          <cell r="G2745">
            <v>0</v>
          </cell>
        </row>
        <row r="2746">
          <cell r="A2746" t="str">
            <v>611E94943</v>
          </cell>
          <cell r="C2746" t="str">
            <v>FT</v>
          </cell>
          <cell r="D2746" t="str">
            <v>9' X 7' CONDUIT, TYPE A, 706.05, AS PER PLAN</v>
          </cell>
          <cell r="G2746">
            <v>0</v>
          </cell>
        </row>
        <row r="2747">
          <cell r="A2747" t="str">
            <v>611E94944</v>
          </cell>
          <cell r="C2747" t="str">
            <v>FT</v>
          </cell>
          <cell r="D2747" t="str">
            <v>9' X 8' CONDUIT, TYPE A, 706.05</v>
          </cell>
          <cell r="G2747">
            <v>0</v>
          </cell>
        </row>
        <row r="2748">
          <cell r="A2748" t="str">
            <v>611E94945</v>
          </cell>
          <cell r="C2748" t="str">
            <v>FT</v>
          </cell>
          <cell r="D2748" t="str">
            <v>9' X 8' CONDUIT, TYPE A, 706.05, AS PER PLAN</v>
          </cell>
          <cell r="G2748">
            <v>0</v>
          </cell>
        </row>
        <row r="2749">
          <cell r="A2749" t="str">
            <v>611E94946</v>
          </cell>
          <cell r="C2749" t="str">
            <v>FT</v>
          </cell>
          <cell r="D2749" t="str">
            <v>9' X 9' CONDUIT, TYPE A, 706.05</v>
          </cell>
          <cell r="G2749">
            <v>0</v>
          </cell>
        </row>
        <row r="2750">
          <cell r="A2750" t="str">
            <v>611E94947</v>
          </cell>
          <cell r="C2750" t="str">
            <v>FT</v>
          </cell>
          <cell r="D2750" t="str">
            <v>9' X 9' CONDUIT, TYPE A, 706.05, AS PER PLAN</v>
          </cell>
          <cell r="G2750">
            <v>0</v>
          </cell>
        </row>
        <row r="2751">
          <cell r="A2751" t="str">
            <v>611E94980</v>
          </cell>
          <cell r="C2751" t="str">
            <v>FT</v>
          </cell>
          <cell r="D2751" t="str">
            <v>10' X 4' CONDUIT, TYPE A, 706.05</v>
          </cell>
          <cell r="G2751">
            <v>0</v>
          </cell>
        </row>
        <row r="2752">
          <cell r="A2752" t="str">
            <v>611E94981</v>
          </cell>
          <cell r="C2752" t="str">
            <v>FT</v>
          </cell>
          <cell r="D2752" t="str">
            <v>10' X 4' CONDUIT, TYPE A, 706.05, AS PER PLAN</v>
          </cell>
          <cell r="G2752">
            <v>0</v>
          </cell>
        </row>
        <row r="2753">
          <cell r="A2753" t="str">
            <v>611E95000</v>
          </cell>
          <cell r="C2753" t="str">
            <v>FT</v>
          </cell>
          <cell r="D2753" t="str">
            <v>10' X 5' CONDUIT, TYPE A, 706.05</v>
          </cell>
          <cell r="G2753">
            <v>0</v>
          </cell>
        </row>
        <row r="2754">
          <cell r="A2754" t="str">
            <v>611E95001</v>
          </cell>
          <cell r="C2754" t="str">
            <v>FT</v>
          </cell>
          <cell r="D2754" t="str">
            <v>10' X 5' CONDUIT, TYPE A, 706.05, AS PER PLAN</v>
          </cell>
          <cell r="G2754">
            <v>0</v>
          </cell>
        </row>
        <row r="2755">
          <cell r="A2755" t="str">
            <v>611E95200</v>
          </cell>
          <cell r="C2755" t="str">
            <v>FT</v>
          </cell>
          <cell r="D2755" t="str">
            <v>10' X 6' CONDUIT, TYPE A, 706.05</v>
          </cell>
          <cell r="G2755">
            <v>0</v>
          </cell>
        </row>
        <row r="2756">
          <cell r="A2756" t="str">
            <v>611E95201</v>
          </cell>
          <cell r="C2756" t="str">
            <v>FT</v>
          </cell>
          <cell r="D2756" t="str">
            <v>10' X 6' CONDUIT, TYPE A, 706.05, AS PER PLAN</v>
          </cell>
          <cell r="G2756">
            <v>0</v>
          </cell>
        </row>
        <row r="2757">
          <cell r="A2757" t="str">
            <v>611E95400</v>
          </cell>
          <cell r="C2757" t="str">
            <v>FT</v>
          </cell>
          <cell r="D2757" t="str">
            <v>10' X 7' CONDUIT, TYPE A, 706.05</v>
          </cell>
          <cell r="G2757">
            <v>0</v>
          </cell>
        </row>
        <row r="2758">
          <cell r="A2758" t="str">
            <v>611E95401</v>
          </cell>
          <cell r="C2758" t="str">
            <v>FT</v>
          </cell>
          <cell r="D2758" t="str">
            <v>10' X 7' CONDUIT, TYPE A, 706.05, AS PER PLAN</v>
          </cell>
          <cell r="G2758">
            <v>0</v>
          </cell>
        </row>
        <row r="2759">
          <cell r="A2759" t="str">
            <v>611E95500</v>
          </cell>
          <cell r="C2759" t="str">
            <v>FT</v>
          </cell>
          <cell r="D2759" t="str">
            <v>10' X 8' CONDUIT, TYPE A, 706.05</v>
          </cell>
          <cell r="G2759">
            <v>0</v>
          </cell>
        </row>
        <row r="2760">
          <cell r="A2760" t="str">
            <v>611E95501</v>
          </cell>
          <cell r="C2760" t="str">
            <v>FT</v>
          </cell>
          <cell r="D2760" t="str">
            <v>10' X 8' CONDUIT, TYPE A, 706.05, AS PER PLAN</v>
          </cell>
          <cell r="G2760">
            <v>0</v>
          </cell>
        </row>
        <row r="2761">
          <cell r="A2761" t="str">
            <v>611E95520</v>
          </cell>
          <cell r="C2761" t="str">
            <v>FT</v>
          </cell>
          <cell r="D2761" t="str">
            <v>10' X 9' CONDUIT, TYPE A, 706.05</v>
          </cell>
          <cell r="G2761">
            <v>0</v>
          </cell>
        </row>
        <row r="2762">
          <cell r="A2762" t="str">
            <v>611E95521</v>
          </cell>
          <cell r="C2762" t="str">
            <v>FT</v>
          </cell>
          <cell r="D2762" t="str">
            <v>10' X 9' CONDUIT, TYPE A, 706.05, AS PER PLAN</v>
          </cell>
          <cell r="G2762">
            <v>0</v>
          </cell>
        </row>
        <row r="2763">
          <cell r="A2763" t="str">
            <v>611E95524</v>
          </cell>
          <cell r="C2763" t="str">
            <v>FT</v>
          </cell>
          <cell r="D2763" t="str">
            <v>10' X 10' CONDUIT, TYPE A, 706.05</v>
          </cell>
          <cell r="G2763">
            <v>0</v>
          </cell>
        </row>
        <row r="2764">
          <cell r="A2764" t="str">
            <v>611E95525</v>
          </cell>
          <cell r="C2764" t="str">
            <v>FT</v>
          </cell>
          <cell r="D2764" t="str">
            <v>10' X 10' CONDUIT, TYPE A, 706.05, AS PER PLAN</v>
          </cell>
          <cell r="G2764">
            <v>0</v>
          </cell>
        </row>
        <row r="2765">
          <cell r="A2765" t="str">
            <v>611E95540</v>
          </cell>
          <cell r="C2765" t="str">
            <v>FT</v>
          </cell>
          <cell r="D2765" t="str">
            <v>11' X 4' CONDUIT, TYPE A, 706.05</v>
          </cell>
          <cell r="G2765">
            <v>0</v>
          </cell>
        </row>
        <row r="2766">
          <cell r="A2766" t="str">
            <v>611E95541</v>
          </cell>
          <cell r="C2766" t="str">
            <v>FT</v>
          </cell>
          <cell r="D2766" t="str">
            <v>11' X 4' CONDUIT, TYPE A, 706.05, AS PER PLAN</v>
          </cell>
          <cell r="G2766">
            <v>0</v>
          </cell>
        </row>
        <row r="2767">
          <cell r="A2767" t="str">
            <v>611E95542</v>
          </cell>
          <cell r="C2767" t="str">
            <v>FT</v>
          </cell>
          <cell r="D2767" t="str">
            <v>11' X 5' CONDUIT, TYPE A, 706.05</v>
          </cell>
          <cell r="G2767">
            <v>0</v>
          </cell>
        </row>
        <row r="2768">
          <cell r="A2768" t="str">
            <v>611E95543</v>
          </cell>
          <cell r="C2768" t="str">
            <v>FT</v>
          </cell>
          <cell r="D2768" t="str">
            <v>11' X 5' CONDUIT, TYPE A, 706.05, AS PER PLAN</v>
          </cell>
          <cell r="G2768">
            <v>0</v>
          </cell>
        </row>
        <row r="2769">
          <cell r="A2769" t="str">
            <v>611E95544</v>
          </cell>
          <cell r="C2769" t="str">
            <v>FT</v>
          </cell>
          <cell r="D2769" t="str">
            <v>11' X 6' CONDUIT, TYPE A, 706.05</v>
          </cell>
          <cell r="G2769">
            <v>0</v>
          </cell>
        </row>
        <row r="2770">
          <cell r="A2770" t="str">
            <v>611E95545</v>
          </cell>
          <cell r="C2770" t="str">
            <v>FT</v>
          </cell>
          <cell r="D2770" t="str">
            <v>11' X 6' CONDUIT, TYPE A, 706.05, AS PER PLAN</v>
          </cell>
          <cell r="G2770">
            <v>0</v>
          </cell>
        </row>
        <row r="2771">
          <cell r="A2771" t="str">
            <v>611E95546</v>
          </cell>
          <cell r="C2771" t="str">
            <v>FT</v>
          </cell>
          <cell r="D2771" t="str">
            <v>11' X 7' CONDUIT, TYPE A, 706.05</v>
          </cell>
          <cell r="G2771">
            <v>0</v>
          </cell>
        </row>
        <row r="2772">
          <cell r="A2772" t="str">
            <v>611E95547</v>
          </cell>
          <cell r="C2772" t="str">
            <v>FT</v>
          </cell>
          <cell r="D2772" t="str">
            <v>11' X 7' CONDUIT, TYPE A, 706.05, AS PER PLAN</v>
          </cell>
          <cell r="G2772">
            <v>0</v>
          </cell>
        </row>
        <row r="2773">
          <cell r="A2773" t="str">
            <v>611E95548</v>
          </cell>
          <cell r="C2773" t="str">
            <v>FT</v>
          </cell>
          <cell r="D2773" t="str">
            <v>11' X 8' CONDUIT, TYPE A, 706.05</v>
          </cell>
          <cell r="G2773">
            <v>0</v>
          </cell>
        </row>
        <row r="2774">
          <cell r="A2774" t="str">
            <v>611E95549</v>
          </cell>
          <cell r="C2774" t="str">
            <v>FT</v>
          </cell>
          <cell r="D2774" t="str">
            <v>11' X 8' CONDUIT, TYPE A, 706.05, AS PER PLAN</v>
          </cell>
          <cell r="G2774">
            <v>0</v>
          </cell>
        </row>
        <row r="2775">
          <cell r="A2775" t="str">
            <v>611E95550</v>
          </cell>
          <cell r="C2775" t="str">
            <v>FT</v>
          </cell>
          <cell r="D2775" t="str">
            <v>11' X 9' CONDUIT, TYPE A, 706.05</v>
          </cell>
          <cell r="G2775">
            <v>0</v>
          </cell>
        </row>
        <row r="2776">
          <cell r="A2776" t="str">
            <v>611E95551</v>
          </cell>
          <cell r="C2776" t="str">
            <v>FT</v>
          </cell>
          <cell r="D2776" t="str">
            <v>11' X 9' CONDUIT, TYPE A, 706.05, AS PER PLAN</v>
          </cell>
          <cell r="G2776">
            <v>0</v>
          </cell>
        </row>
        <row r="2777">
          <cell r="A2777" t="str">
            <v>611E95552</v>
          </cell>
          <cell r="C2777" t="str">
            <v>FT</v>
          </cell>
          <cell r="D2777" t="str">
            <v>11' X 10' CONDUIT, TYPE A, 706.05</v>
          </cell>
          <cell r="G2777">
            <v>0</v>
          </cell>
        </row>
        <row r="2778">
          <cell r="A2778" t="str">
            <v>611E95553</v>
          </cell>
          <cell r="C2778" t="str">
            <v>FT</v>
          </cell>
          <cell r="D2778" t="str">
            <v>11' X 10' CONDUIT, TYPE A, 706.05, AS PER PLAN</v>
          </cell>
          <cell r="G2778">
            <v>0</v>
          </cell>
        </row>
        <row r="2779">
          <cell r="A2779" t="str">
            <v>611E95554</v>
          </cell>
          <cell r="C2779" t="str">
            <v>FT</v>
          </cell>
          <cell r="D2779" t="str">
            <v>11' X 11' CONDUIT, TYPE A, 706.05</v>
          </cell>
          <cell r="G2779">
            <v>0</v>
          </cell>
        </row>
        <row r="2780">
          <cell r="A2780" t="str">
            <v>611E95555</v>
          </cell>
          <cell r="C2780" t="str">
            <v>FT</v>
          </cell>
          <cell r="D2780" t="str">
            <v>11' X 11' CONDUIT, TYPE A, 706.05, AS PER PLAN</v>
          </cell>
          <cell r="G2780">
            <v>0</v>
          </cell>
        </row>
        <row r="2781">
          <cell r="A2781" t="str">
            <v>611E95600</v>
          </cell>
          <cell r="C2781" t="str">
            <v>FT</v>
          </cell>
          <cell r="D2781" t="str">
            <v>12' X 4' CONDUIT, TYPE A, 706.05</v>
          </cell>
          <cell r="G2781">
            <v>0</v>
          </cell>
        </row>
        <row r="2782">
          <cell r="A2782" t="str">
            <v>611E95601</v>
          </cell>
          <cell r="C2782" t="str">
            <v>FT</v>
          </cell>
          <cell r="D2782" t="str">
            <v>12' X 4' CONDUIT, TYPE A, 706.05, AS PER PLAN</v>
          </cell>
          <cell r="G2782">
            <v>0</v>
          </cell>
        </row>
        <row r="2783">
          <cell r="A2783" t="str">
            <v>611E95700</v>
          </cell>
          <cell r="C2783" t="str">
            <v>FT</v>
          </cell>
          <cell r="D2783" t="str">
            <v>12' X 5' CONDUIT, TYPE A, 706.05</v>
          </cell>
          <cell r="G2783">
            <v>0</v>
          </cell>
        </row>
        <row r="2784">
          <cell r="A2784" t="str">
            <v>611E95701</v>
          </cell>
          <cell r="C2784" t="str">
            <v>FT</v>
          </cell>
          <cell r="D2784" t="str">
            <v>12' X 5' CONDUIT, TYPE A, 706.05, AS PER PLAN</v>
          </cell>
          <cell r="G2784">
            <v>0</v>
          </cell>
        </row>
        <row r="2785">
          <cell r="A2785" t="str">
            <v>611E95800</v>
          </cell>
          <cell r="C2785" t="str">
            <v>FT</v>
          </cell>
          <cell r="D2785" t="str">
            <v>12' X 6' CONDUIT, TYPE A, 706.05</v>
          </cell>
          <cell r="G2785">
            <v>0</v>
          </cell>
        </row>
        <row r="2786">
          <cell r="A2786" t="str">
            <v>611E95801</v>
          </cell>
          <cell r="C2786" t="str">
            <v>FT</v>
          </cell>
          <cell r="D2786" t="str">
            <v>12' X 6' CONDUIT, TYPE A, 706.05, AS PER PLAN</v>
          </cell>
          <cell r="G2786">
            <v>0</v>
          </cell>
        </row>
        <row r="2787">
          <cell r="A2787" t="str">
            <v>611E95900</v>
          </cell>
          <cell r="C2787" t="str">
            <v>FT</v>
          </cell>
          <cell r="D2787" t="str">
            <v>12' X 7' CONDUIT, TYPE A, 706.05</v>
          </cell>
          <cell r="G2787">
            <v>0</v>
          </cell>
        </row>
        <row r="2788">
          <cell r="A2788" t="str">
            <v>611E95901</v>
          </cell>
          <cell r="C2788" t="str">
            <v>FT</v>
          </cell>
          <cell r="D2788" t="str">
            <v>12' X 7' CONDUIT, TYPE A, 706.05, AS PER PLAN</v>
          </cell>
          <cell r="G2788">
            <v>0</v>
          </cell>
        </row>
        <row r="2789">
          <cell r="A2789" t="str">
            <v>611E96000</v>
          </cell>
          <cell r="C2789" t="str">
            <v>FT</v>
          </cell>
          <cell r="D2789" t="str">
            <v>12' X 8' CONDUIT, TYPE A, 706.05</v>
          </cell>
          <cell r="G2789">
            <v>0</v>
          </cell>
        </row>
        <row r="2790">
          <cell r="A2790" t="str">
            <v>611E96001</v>
          </cell>
          <cell r="C2790" t="str">
            <v>FT</v>
          </cell>
          <cell r="D2790" t="str">
            <v>12' X 8' CONDUIT, TYPE A, 706.05, AS PER PLAN</v>
          </cell>
          <cell r="G2790">
            <v>0</v>
          </cell>
        </row>
        <row r="2791">
          <cell r="A2791" t="str">
            <v>611E96010</v>
          </cell>
          <cell r="C2791" t="str">
            <v>FT</v>
          </cell>
          <cell r="D2791" t="str">
            <v>12' X 9' CONDUIT, TYPE A, 706.05</v>
          </cell>
          <cell r="G2791">
            <v>0</v>
          </cell>
        </row>
        <row r="2792">
          <cell r="A2792" t="str">
            <v>611E96011</v>
          </cell>
          <cell r="C2792" t="str">
            <v>FT</v>
          </cell>
          <cell r="D2792" t="str">
            <v>12' X 9' CONDUIT, TYPE A, 706.05, AS PER PLAN</v>
          </cell>
          <cell r="G2792">
            <v>0</v>
          </cell>
        </row>
        <row r="2793">
          <cell r="A2793" t="str">
            <v>611E96200</v>
          </cell>
          <cell r="C2793" t="str">
            <v>FT</v>
          </cell>
          <cell r="D2793" t="str">
            <v>12' X 10' CONDUIT, TYPE A, 706.05</v>
          </cell>
          <cell r="G2793">
            <v>0</v>
          </cell>
        </row>
        <row r="2794">
          <cell r="A2794" t="str">
            <v>611E96201</v>
          </cell>
          <cell r="C2794" t="str">
            <v>FT</v>
          </cell>
          <cell r="D2794" t="str">
            <v>12' X 10' CONDUIT, TYPE A, 706.05, AS PER PLAN</v>
          </cell>
          <cell r="G2794">
            <v>0</v>
          </cell>
        </row>
        <row r="2795">
          <cell r="A2795" t="str">
            <v>611E96210</v>
          </cell>
          <cell r="C2795" t="str">
            <v>FT</v>
          </cell>
          <cell r="D2795" t="str">
            <v>12' X 11' CONDUIT, TYPE A, 706.05</v>
          </cell>
          <cell r="G2795">
            <v>0</v>
          </cell>
        </row>
        <row r="2796">
          <cell r="A2796" t="str">
            <v>611E96211</v>
          </cell>
          <cell r="C2796" t="str">
            <v>FT</v>
          </cell>
          <cell r="D2796" t="str">
            <v>12' X 11' CONDUIT, TYPE A, 706.05, AS PER PLAN</v>
          </cell>
          <cell r="G2796">
            <v>0</v>
          </cell>
        </row>
        <row r="2797">
          <cell r="A2797" t="str">
            <v>611E96220</v>
          </cell>
          <cell r="C2797" t="str">
            <v>FT</v>
          </cell>
          <cell r="D2797" t="str">
            <v>12' X 12' CONDUIT, TYPE A, 706.05</v>
          </cell>
          <cell r="G2797">
            <v>0</v>
          </cell>
        </row>
        <row r="2798">
          <cell r="A2798" t="str">
            <v>611E96221</v>
          </cell>
          <cell r="C2798" t="str">
            <v>FT</v>
          </cell>
          <cell r="D2798" t="str">
            <v>12' X 12' CONDUIT, TYPE A, 706.05, AS PER PLAN</v>
          </cell>
          <cell r="G2798">
            <v>0</v>
          </cell>
        </row>
        <row r="2799">
          <cell r="A2799" t="str">
            <v>611E96300</v>
          </cell>
          <cell r="C2799" t="str">
            <v>FT</v>
          </cell>
          <cell r="D2799" t="str">
            <v>14' X 4' CONDUIT, TYPE A, 706.05</v>
          </cell>
          <cell r="G2799">
            <v>0</v>
          </cell>
        </row>
        <row r="2800">
          <cell r="A2800" t="str">
            <v>611E96301</v>
          </cell>
          <cell r="C2800" t="str">
            <v>FT</v>
          </cell>
          <cell r="D2800" t="str">
            <v>14' X 4' CONDUIT, TYPE A, 706.05, AS PER PLAN</v>
          </cell>
          <cell r="G2800">
            <v>0</v>
          </cell>
        </row>
        <row r="2801">
          <cell r="A2801" t="str">
            <v>611E96310</v>
          </cell>
          <cell r="C2801" t="str">
            <v>FT</v>
          </cell>
          <cell r="D2801" t="str">
            <v>14' X 5' CONDUIT, TYPE A, 706.05</v>
          </cell>
          <cell r="G2801">
            <v>0</v>
          </cell>
        </row>
        <row r="2802">
          <cell r="A2802" t="str">
            <v>611E96311</v>
          </cell>
          <cell r="C2802" t="str">
            <v>FT</v>
          </cell>
          <cell r="D2802" t="str">
            <v>14' X 5' CONDUIT, TYPE A, 706.05, AS PER PLAN</v>
          </cell>
          <cell r="G2802">
            <v>0</v>
          </cell>
        </row>
        <row r="2803">
          <cell r="A2803" t="str">
            <v>611E96314</v>
          </cell>
          <cell r="C2803" t="str">
            <v>FT</v>
          </cell>
          <cell r="D2803" t="str">
            <v>14' X 6' CONDUIT, TYPE A, 706.05</v>
          </cell>
          <cell r="G2803">
            <v>0</v>
          </cell>
        </row>
        <row r="2804">
          <cell r="A2804" t="str">
            <v>611E96315</v>
          </cell>
          <cell r="C2804" t="str">
            <v>FT</v>
          </cell>
          <cell r="D2804" t="str">
            <v>14' X 6' CONDUIT, TYPE A, 706.05, AS PER PLAN</v>
          </cell>
          <cell r="G2804">
            <v>0</v>
          </cell>
        </row>
        <row r="2805">
          <cell r="A2805" t="str">
            <v>611E96320</v>
          </cell>
          <cell r="C2805" t="str">
            <v>FT</v>
          </cell>
          <cell r="D2805" t="str">
            <v>14' X 7' CONDUIT, TYPE A, 706.05</v>
          </cell>
          <cell r="G2805">
            <v>0</v>
          </cell>
        </row>
        <row r="2806">
          <cell r="A2806" t="str">
            <v>611E96321</v>
          </cell>
          <cell r="C2806" t="str">
            <v>FT</v>
          </cell>
          <cell r="D2806" t="str">
            <v>14' X 7' CONDUIT, TYPE A, 706.05, AS PER PLAN</v>
          </cell>
          <cell r="G2806">
            <v>0</v>
          </cell>
        </row>
        <row r="2807">
          <cell r="A2807" t="str">
            <v>611E96330</v>
          </cell>
          <cell r="C2807" t="str">
            <v>FT</v>
          </cell>
          <cell r="D2807" t="str">
            <v>14' X 8' CONDUIT, TYPE A, 706.05</v>
          </cell>
          <cell r="G2807">
            <v>0</v>
          </cell>
        </row>
        <row r="2808">
          <cell r="A2808" t="str">
            <v>611E96331</v>
          </cell>
          <cell r="C2808" t="str">
            <v>FT</v>
          </cell>
          <cell r="D2808" t="str">
            <v>14' X 8' CONDUIT, TYPE A, 706.05, AS PER PLAN</v>
          </cell>
          <cell r="G2808">
            <v>0</v>
          </cell>
        </row>
        <row r="2809">
          <cell r="A2809" t="str">
            <v>611E96334</v>
          </cell>
          <cell r="C2809" t="str">
            <v>FT</v>
          </cell>
          <cell r="D2809" t="str">
            <v>14' X 9' CONDUIT, TYPE A, 706.05</v>
          </cell>
          <cell r="G2809">
            <v>0</v>
          </cell>
        </row>
        <row r="2810">
          <cell r="A2810" t="str">
            <v>611E96335</v>
          </cell>
          <cell r="C2810" t="str">
            <v>FT</v>
          </cell>
          <cell r="D2810" t="str">
            <v>14' X 9' CONDUIT, TYPE A, 706.05, AS PER PLAN</v>
          </cell>
          <cell r="G2810">
            <v>0</v>
          </cell>
        </row>
        <row r="2811">
          <cell r="A2811" t="str">
            <v>611E96338</v>
          </cell>
          <cell r="C2811" t="str">
            <v>FT</v>
          </cell>
          <cell r="D2811" t="str">
            <v>14' X 10' CONDUIT, TYPE A, 706.05</v>
          </cell>
          <cell r="G2811">
            <v>0</v>
          </cell>
        </row>
        <row r="2812">
          <cell r="A2812" t="str">
            <v>611E96339</v>
          </cell>
          <cell r="C2812" t="str">
            <v>FT</v>
          </cell>
          <cell r="D2812" t="str">
            <v>14' X 10' CONDUIT, TYPE A, 706.05, AS PER PLAN</v>
          </cell>
          <cell r="G2812">
            <v>0</v>
          </cell>
        </row>
        <row r="2813">
          <cell r="A2813" t="str">
            <v>611E96390</v>
          </cell>
          <cell r="C2813" t="str">
            <v>FT</v>
          </cell>
          <cell r="D2813" t="str">
            <v>16' X 4' CONDUIT, TYPE A, 706.05</v>
          </cell>
          <cell r="G2813">
            <v>0</v>
          </cell>
        </row>
        <row r="2814">
          <cell r="A2814" t="str">
            <v>611E96391</v>
          </cell>
          <cell r="C2814" t="str">
            <v>FT</v>
          </cell>
          <cell r="D2814" t="str">
            <v>16' X 4' CONDUIT, TYPE A, 706.05, AS PER PLAN</v>
          </cell>
          <cell r="G2814">
            <v>0</v>
          </cell>
        </row>
        <row r="2815">
          <cell r="A2815" t="str">
            <v>611E96400</v>
          </cell>
          <cell r="C2815" t="str">
            <v>FT</v>
          </cell>
          <cell r="D2815" t="str">
            <v>16' X 5' CONDUIT, TYPE A, 706.05</v>
          </cell>
          <cell r="G2815">
            <v>0</v>
          </cell>
        </row>
        <row r="2816">
          <cell r="A2816" t="str">
            <v>611E96401</v>
          </cell>
          <cell r="C2816" t="str">
            <v>FT</v>
          </cell>
          <cell r="D2816" t="str">
            <v>16' X 5' CONDUIT, TYPE A, 706.05, AS PER PLAN</v>
          </cell>
          <cell r="G2816">
            <v>0</v>
          </cell>
        </row>
        <row r="2817">
          <cell r="A2817" t="str">
            <v>611E96440</v>
          </cell>
          <cell r="C2817" t="str">
            <v>FT</v>
          </cell>
          <cell r="D2817" t="str">
            <v>16' X 6' CONDUIT, TYPE A, 706.05</v>
          </cell>
          <cell r="G2817">
            <v>0</v>
          </cell>
        </row>
        <row r="2818">
          <cell r="A2818" t="str">
            <v>611E96441</v>
          </cell>
          <cell r="C2818" t="str">
            <v>FT</v>
          </cell>
          <cell r="D2818" t="str">
            <v>16' X 6' CONDUIT, TYPE A, 706.05, AS PER PLAN</v>
          </cell>
          <cell r="G2818">
            <v>0</v>
          </cell>
        </row>
        <row r="2819">
          <cell r="A2819" t="str">
            <v>611E96448</v>
          </cell>
          <cell r="C2819" t="str">
            <v>FT</v>
          </cell>
          <cell r="D2819" t="str">
            <v>16' X 7' CONDUIT, TYPE A, 706.05</v>
          </cell>
          <cell r="G2819">
            <v>0</v>
          </cell>
        </row>
        <row r="2820">
          <cell r="A2820" t="str">
            <v>611E96449</v>
          </cell>
          <cell r="C2820" t="str">
            <v>FT</v>
          </cell>
          <cell r="D2820" t="str">
            <v>16' X 7' CONDUIT, TYPE A, 706.05, AS PER PLAN</v>
          </cell>
          <cell r="G2820">
            <v>0</v>
          </cell>
        </row>
        <row r="2821">
          <cell r="A2821" t="str">
            <v>611E96450</v>
          </cell>
          <cell r="C2821" t="str">
            <v>FT</v>
          </cell>
          <cell r="D2821" t="str">
            <v>16' X 8' CONDUIT, TYPE A, 706.05</v>
          </cell>
          <cell r="G2821">
            <v>0</v>
          </cell>
        </row>
        <row r="2822">
          <cell r="A2822" t="str">
            <v>611E96451</v>
          </cell>
          <cell r="C2822" t="str">
            <v>FT</v>
          </cell>
          <cell r="D2822" t="str">
            <v>16' X 8' CONDUIT, TYPE A, 706.05, AS PER PLAN</v>
          </cell>
          <cell r="G2822">
            <v>0</v>
          </cell>
        </row>
        <row r="2823">
          <cell r="A2823" t="str">
            <v>611E96454</v>
          </cell>
          <cell r="C2823" t="str">
            <v>FT</v>
          </cell>
          <cell r="D2823" t="str">
            <v>16' X 9' CONDUIT, TYPE A, 706.05</v>
          </cell>
          <cell r="G2823">
            <v>0</v>
          </cell>
        </row>
        <row r="2824">
          <cell r="A2824" t="str">
            <v>611E96455</v>
          </cell>
          <cell r="C2824" t="str">
            <v>FT</v>
          </cell>
          <cell r="D2824" t="str">
            <v>16' X 9' CONDUIT, TYPE A, 706.05, AS PER PLAN</v>
          </cell>
          <cell r="G2824">
            <v>0</v>
          </cell>
        </row>
        <row r="2825">
          <cell r="A2825" t="str">
            <v>611E96456</v>
          </cell>
          <cell r="C2825" t="str">
            <v>FT</v>
          </cell>
          <cell r="D2825" t="str">
            <v>16' X 10' CONDUIT, TYPE A, 706.05</v>
          </cell>
          <cell r="G2825">
            <v>0</v>
          </cell>
        </row>
        <row r="2826">
          <cell r="A2826" t="str">
            <v>611E96457</v>
          </cell>
          <cell r="C2826" t="str">
            <v>FT</v>
          </cell>
          <cell r="D2826" t="str">
            <v>16' X 10' CONDUIT, TYPE A, 706.05, AS PER PLAN</v>
          </cell>
          <cell r="G2826">
            <v>0</v>
          </cell>
        </row>
        <row r="2827">
          <cell r="A2827" t="str">
            <v>611E96460</v>
          </cell>
          <cell r="C2827" t="str">
            <v>FT</v>
          </cell>
          <cell r="D2827" t="str">
            <v>20' X 10' CONDUIT, TYPE A, 706.05</v>
          </cell>
          <cell r="G2827">
            <v>0</v>
          </cell>
        </row>
        <row r="2828">
          <cell r="A2828" t="str">
            <v>611E96461</v>
          </cell>
          <cell r="C2828" t="str">
            <v>FT</v>
          </cell>
          <cell r="D2828" t="str">
            <v>20' X 10' CONDUIT, TYPE A, 706.05, AS PER PLAN</v>
          </cell>
          <cell r="G2828">
            <v>0</v>
          </cell>
        </row>
        <row r="2829">
          <cell r="A2829" t="str">
            <v>611E96470</v>
          </cell>
          <cell r="C2829" t="str">
            <v>FT</v>
          </cell>
          <cell r="D2829" t="str">
            <v>18' X 7' CONDUIT, TYPE A, 706.05</v>
          </cell>
          <cell r="G2829">
            <v>0</v>
          </cell>
        </row>
        <row r="2830">
          <cell r="A2830" t="str">
            <v>611E96471</v>
          </cell>
          <cell r="C2830" t="str">
            <v>FT</v>
          </cell>
          <cell r="D2830" t="str">
            <v>18' X 7' CONDUIT, TYPE A, 706.05, AS PER PLAN</v>
          </cell>
          <cell r="G2830">
            <v>0</v>
          </cell>
        </row>
        <row r="2831">
          <cell r="A2831" t="str">
            <v>611E96474</v>
          </cell>
          <cell r="C2831" t="str">
            <v>FT</v>
          </cell>
          <cell r="D2831" t="str">
            <v>18' X 4' CONDUIT, TYPE A, 706.05</v>
          </cell>
          <cell r="G2831">
            <v>0</v>
          </cell>
        </row>
        <row r="2832">
          <cell r="A2832" t="str">
            <v>611E96475</v>
          </cell>
          <cell r="C2832" t="str">
            <v>FT</v>
          </cell>
          <cell r="D2832" t="str">
            <v>18' X 4' CONDUIT, TYPE A, 706.05, AS PER PLAN</v>
          </cell>
          <cell r="G2832">
            <v>0</v>
          </cell>
        </row>
        <row r="2833">
          <cell r="A2833" t="str">
            <v>611E96476</v>
          </cell>
          <cell r="C2833" t="str">
            <v>FT</v>
          </cell>
          <cell r="D2833" t="str">
            <v>18' X 5' CONDUIT, TYPE A, 706.05</v>
          </cell>
          <cell r="G2833">
            <v>0</v>
          </cell>
        </row>
        <row r="2834">
          <cell r="A2834" t="str">
            <v>611E96477</v>
          </cell>
          <cell r="C2834" t="str">
            <v>FT</v>
          </cell>
          <cell r="D2834" t="str">
            <v>18' X 5' CONDUIT, TYPE A, 706.05, AS PER PLAN</v>
          </cell>
          <cell r="G2834">
            <v>0</v>
          </cell>
        </row>
        <row r="2835">
          <cell r="A2835" t="str">
            <v>611E96478</v>
          </cell>
          <cell r="C2835" t="str">
            <v>FT</v>
          </cell>
          <cell r="D2835" t="str">
            <v>18' X 6' CONDUIT, TYPE A, 706.05</v>
          </cell>
          <cell r="G2835">
            <v>0</v>
          </cell>
        </row>
        <row r="2836">
          <cell r="A2836" t="str">
            <v>611E96479</v>
          </cell>
          <cell r="C2836" t="str">
            <v>FT</v>
          </cell>
          <cell r="D2836" t="str">
            <v>18' X 6' CONDUIT, TYPE A, 706.05, AS PER PLAN</v>
          </cell>
          <cell r="G2836">
            <v>0</v>
          </cell>
        </row>
        <row r="2837">
          <cell r="A2837" t="str">
            <v>611E96480</v>
          </cell>
          <cell r="C2837" t="str">
            <v>FT</v>
          </cell>
          <cell r="D2837" t="str">
            <v>18' X 8' CONDUIT, TYPE A, 706.05</v>
          </cell>
          <cell r="G2837">
            <v>0</v>
          </cell>
        </row>
        <row r="2838">
          <cell r="A2838" t="str">
            <v>611E96481</v>
          </cell>
          <cell r="C2838" t="str">
            <v>FT</v>
          </cell>
          <cell r="D2838" t="str">
            <v>18' X 8' CONDUIT, TYPE A, 706.05, AS PER PLAN</v>
          </cell>
          <cell r="G2838">
            <v>0</v>
          </cell>
        </row>
        <row r="2839">
          <cell r="A2839" t="str">
            <v>611E96482</v>
          </cell>
          <cell r="C2839" t="str">
            <v>FT</v>
          </cell>
          <cell r="D2839" t="str">
            <v>18' X 9' CONDUIT, TYPE A, 706.05</v>
          </cell>
          <cell r="G2839">
            <v>0</v>
          </cell>
        </row>
        <row r="2840">
          <cell r="A2840" t="str">
            <v>611E96483</v>
          </cell>
          <cell r="C2840" t="str">
            <v>FT</v>
          </cell>
          <cell r="D2840" t="str">
            <v>18' X 9' CONDUIT, TYPE A, 706.05, AS PER PLAN</v>
          </cell>
          <cell r="G2840">
            <v>0</v>
          </cell>
        </row>
        <row r="2841">
          <cell r="A2841" t="str">
            <v>611E96484</v>
          </cell>
          <cell r="C2841" t="str">
            <v>FT</v>
          </cell>
          <cell r="D2841" t="str">
            <v>18' X 10' CONDUIT, TYPE A, 706.05</v>
          </cell>
          <cell r="G2841">
            <v>0</v>
          </cell>
        </row>
        <row r="2842">
          <cell r="A2842" t="str">
            <v>611E96485</v>
          </cell>
          <cell r="C2842" t="str">
            <v>FT</v>
          </cell>
          <cell r="D2842" t="str">
            <v>18' X 10' CONDUIT, TYPE A, 706.05, AS PER PLAN</v>
          </cell>
          <cell r="G2842">
            <v>0</v>
          </cell>
        </row>
        <row r="2843">
          <cell r="A2843" t="str">
            <v>611E96486</v>
          </cell>
          <cell r="C2843" t="str">
            <v>FT</v>
          </cell>
          <cell r="D2843" t="str">
            <v>20' X 7' CONDUIT, TYPE A, 706.05</v>
          </cell>
          <cell r="G2843">
            <v>0</v>
          </cell>
        </row>
        <row r="2844">
          <cell r="A2844" t="str">
            <v>611E96487</v>
          </cell>
          <cell r="C2844" t="str">
            <v>FT</v>
          </cell>
          <cell r="D2844" t="str">
            <v>20' X 7' CONDUIT, TYPE A, 706.05, AS PER PLAN</v>
          </cell>
          <cell r="G2844">
            <v>0</v>
          </cell>
        </row>
        <row r="2845">
          <cell r="A2845" t="str">
            <v>611E96488</v>
          </cell>
          <cell r="C2845" t="str">
            <v>FT</v>
          </cell>
          <cell r="D2845" t="str">
            <v>20' X 5' CONDUIT, TYPE A, 706.05</v>
          </cell>
          <cell r="G2845">
            <v>0</v>
          </cell>
        </row>
        <row r="2846">
          <cell r="A2846" t="str">
            <v>611E96489</v>
          </cell>
          <cell r="C2846" t="str">
            <v>FT</v>
          </cell>
          <cell r="D2846" t="str">
            <v>20' X 5' CONDUIT, TYPE A, 706.05, AS PER PLAN</v>
          </cell>
          <cell r="G2846">
            <v>0</v>
          </cell>
        </row>
        <row r="2847">
          <cell r="A2847" t="str">
            <v>611E96490</v>
          </cell>
          <cell r="C2847" t="str">
            <v>FT</v>
          </cell>
          <cell r="D2847" t="str">
            <v>20' X 9' CONDUIT, TYPE A, 706.05</v>
          </cell>
          <cell r="G2847">
            <v>0</v>
          </cell>
        </row>
        <row r="2848">
          <cell r="A2848" t="str">
            <v>611E96491</v>
          </cell>
          <cell r="C2848" t="str">
            <v>FT</v>
          </cell>
          <cell r="D2848" t="str">
            <v>20' X 9' CONDUIT, TYPE A, 706.05, AS PER PLAN</v>
          </cell>
          <cell r="G2848">
            <v>0</v>
          </cell>
        </row>
        <row r="2849">
          <cell r="A2849" t="str">
            <v>611E96492</v>
          </cell>
          <cell r="C2849" t="str">
            <v>FT</v>
          </cell>
          <cell r="D2849" t="str">
            <v>20' X 4' CONDUIT, TYPE A, 706.05</v>
          </cell>
          <cell r="G2849">
            <v>0</v>
          </cell>
        </row>
        <row r="2850">
          <cell r="A2850" t="str">
            <v>611E96493</v>
          </cell>
          <cell r="C2850" t="str">
            <v>FT</v>
          </cell>
          <cell r="D2850" t="str">
            <v>20' X 4' CONDUIT, TYPE A, 706.05, AS PER PLAN</v>
          </cell>
          <cell r="G2850">
            <v>0</v>
          </cell>
        </row>
        <row r="2851">
          <cell r="A2851" t="str">
            <v>611E96496</v>
          </cell>
          <cell r="C2851" t="str">
            <v>FT</v>
          </cell>
          <cell r="D2851" t="str">
            <v>20' X 6' CONDUIT, TYPE A, 706.05</v>
          </cell>
          <cell r="G2851">
            <v>0</v>
          </cell>
        </row>
        <row r="2852">
          <cell r="A2852" t="str">
            <v>611E96497</v>
          </cell>
          <cell r="C2852" t="str">
            <v>FT</v>
          </cell>
          <cell r="D2852" t="str">
            <v>20' X 6' CONDUIT, TYPE A, 706.05, AS PER PLAN</v>
          </cell>
          <cell r="G2852">
            <v>0</v>
          </cell>
        </row>
        <row r="2853">
          <cell r="A2853" t="str">
            <v>611E96498</v>
          </cell>
          <cell r="C2853" t="str">
            <v>FT</v>
          </cell>
          <cell r="D2853" t="str">
            <v>20' X 8' CONDUIT, TYPE A, 706.05</v>
          </cell>
          <cell r="G2853">
            <v>0</v>
          </cell>
        </row>
        <row r="2854">
          <cell r="A2854" t="str">
            <v>611E96499</v>
          </cell>
          <cell r="C2854" t="str">
            <v>FT</v>
          </cell>
          <cell r="D2854" t="str">
            <v>20' X 8' CONDUIT, TYPE A, 706.05, AS PER PLAN</v>
          </cell>
          <cell r="G2854">
            <v>0</v>
          </cell>
        </row>
        <row r="2855">
          <cell r="A2855" t="str">
            <v>611E96500</v>
          </cell>
          <cell r="C2855" t="str">
            <v>FT</v>
          </cell>
          <cell r="D2855" t="str">
            <v>CONDUIT RECONSTRUCTED</v>
          </cell>
          <cell r="F2855" t="str">
            <v>SPECIFY TYPE AND SIZE</v>
          </cell>
          <cell r="G2855">
            <v>1</v>
          </cell>
        </row>
        <row r="2856">
          <cell r="A2856" t="str">
            <v>611E96550</v>
          </cell>
          <cell r="C2856" t="str">
            <v>FT</v>
          </cell>
          <cell r="D2856" t="str">
            <v>FIELD PAVING OF EXISTING PIPE</v>
          </cell>
          <cell r="F2856" t="str">
            <v>SPECIFY TYPE AND SIZE</v>
          </cell>
          <cell r="G2856">
            <v>1</v>
          </cell>
        </row>
        <row r="2857">
          <cell r="A2857" t="str">
            <v>611E96551</v>
          </cell>
          <cell r="C2857" t="str">
            <v>FT</v>
          </cell>
          <cell r="D2857" t="str">
            <v>FIELD PAVING OF EXISTING PIPE, AS PER PLAN</v>
          </cell>
          <cell r="F2857" t="str">
            <v>SPECIFY TYPE AND SIZE</v>
          </cell>
          <cell r="G2857">
            <v>1</v>
          </cell>
        </row>
        <row r="2858">
          <cell r="A2858" t="str">
            <v>611E96560</v>
          </cell>
          <cell r="C2858" t="str">
            <v>FT</v>
          </cell>
          <cell r="D2858" t="str">
            <v>CONDUIT, WITH FIELD PAVING OF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611E96600</v>
          </cell>
          <cell r="C2859" t="str">
            <v>FT</v>
          </cell>
          <cell r="D2859" t="str">
            <v>CONDUIT, BORED OR JACKED</v>
          </cell>
          <cell r="F2859" t="str">
            <v>SPECIFY TYPE AND SIZE</v>
          </cell>
          <cell r="G2859">
            <v>1</v>
          </cell>
        </row>
        <row r="2860">
          <cell r="A2860" t="str">
            <v>611E96601</v>
          </cell>
          <cell r="C2860" t="str">
            <v>FT</v>
          </cell>
          <cell r="D2860" t="str">
            <v>CONDUIT, BORED OR JACKED, AS PER PLAN</v>
          </cell>
          <cell r="F2860" t="str">
            <v>SPECIFY TYPE AND SIZE</v>
          </cell>
          <cell r="G2860">
            <v>1</v>
          </cell>
        </row>
        <row r="2861">
          <cell r="A2861" t="str">
            <v>611E96650</v>
          </cell>
          <cell r="B2861" t="str">
            <v>Y</v>
          </cell>
          <cell r="C2861" t="str">
            <v>CY</v>
          </cell>
          <cell r="D2861" t="str">
            <v>SPECIAL - GROUTING VOIDS AROUND CORRUGATED METAL PIPES</v>
          </cell>
          <cell r="G2861">
            <v>0</v>
          </cell>
        </row>
        <row r="2862">
          <cell r="A2862" t="str">
            <v>611E97000</v>
          </cell>
          <cell r="C2862" t="str">
            <v>FT</v>
          </cell>
          <cell r="D2862" t="str">
            <v>SLOTTED DRAIN, TYPE 1</v>
          </cell>
          <cell r="F2862" t="str">
            <v>SPECIFY SIZE</v>
          </cell>
          <cell r="G2862">
            <v>1</v>
          </cell>
        </row>
        <row r="2863">
          <cell r="A2863" t="str">
            <v>611E97001</v>
          </cell>
          <cell r="C2863" t="str">
            <v>FT</v>
          </cell>
          <cell r="D2863" t="str">
            <v>SLOTTED DRAIN, TYPE 1, AS PER PLAN</v>
          </cell>
          <cell r="F2863" t="str">
            <v>SPECIFY SIZE</v>
          </cell>
          <cell r="G2863">
            <v>1</v>
          </cell>
        </row>
        <row r="2864">
          <cell r="A2864" t="str">
            <v>611E97010</v>
          </cell>
          <cell r="C2864" t="str">
            <v>FT</v>
          </cell>
          <cell r="D2864" t="str">
            <v>SLOTTED DRAIN, TYPE 2</v>
          </cell>
          <cell r="F2864" t="str">
            <v>SPECIFY SIZE</v>
          </cell>
          <cell r="G2864">
            <v>1</v>
          </cell>
        </row>
        <row r="2865">
          <cell r="A2865" t="str">
            <v>611E97011</v>
          </cell>
          <cell r="C2865" t="str">
            <v>FT</v>
          </cell>
          <cell r="D2865" t="str">
            <v>SLOTTED DRAIN, TYPE 2,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611E97100</v>
          </cell>
          <cell r="B2866" t="str">
            <v>Y</v>
          </cell>
          <cell r="C2866" t="str">
            <v>LS</v>
          </cell>
          <cell r="D2866" t="str">
            <v>SPECIAL - DEFLECTION TESTING</v>
          </cell>
          <cell r="G2866">
            <v>0</v>
          </cell>
        </row>
        <row r="2867">
          <cell r="A2867" t="str">
            <v>611E97200</v>
          </cell>
          <cell r="C2867" t="str">
            <v>EACH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611E97300</v>
          </cell>
          <cell r="C2868" t="str">
            <v>LS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611E97400</v>
          </cell>
          <cell r="C2869" t="str">
            <v>FT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611E97500</v>
          </cell>
          <cell r="C2870" t="str">
            <v>SY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611E97600</v>
          </cell>
          <cell r="C2871" t="str">
            <v>CY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611E97700</v>
          </cell>
          <cell r="C2872" t="str">
            <v>SF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611E97800</v>
          </cell>
          <cell r="B2873" t="str">
            <v>Y</v>
          </cell>
          <cell r="C2873" t="str">
            <v>LS</v>
          </cell>
          <cell r="D2873" t="str">
            <v>SPECIAL - DRAINAGE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611E97910</v>
          </cell>
          <cell r="B2874" t="str">
            <v>Y</v>
          </cell>
          <cell r="C2874" t="str">
            <v>LS</v>
          </cell>
          <cell r="D2874" t="str">
            <v>SPECIAL - SANITARY SEWER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611E98010</v>
          </cell>
          <cell r="C2875" t="str">
            <v>EACH</v>
          </cell>
          <cell r="D2875" t="str">
            <v>CONCRETE BARRIER (TYPE D) INLET</v>
          </cell>
          <cell r="G2875">
            <v>0</v>
          </cell>
        </row>
        <row r="2876">
          <cell r="A2876" t="str">
            <v>611E98011</v>
          </cell>
          <cell r="C2876" t="str">
            <v>EACH</v>
          </cell>
          <cell r="D2876" t="str">
            <v>CONCRETE BARRIER (TYPE D) INLET, AS PER PLAN</v>
          </cell>
          <cell r="G2876">
            <v>0</v>
          </cell>
        </row>
        <row r="2877">
          <cell r="A2877" t="str">
            <v>611E98150</v>
          </cell>
          <cell r="C2877" t="str">
            <v>EACH</v>
          </cell>
          <cell r="D2877" t="str">
            <v>CATCH BASIN, NO. 3</v>
          </cell>
          <cell r="G2877">
            <v>0</v>
          </cell>
        </row>
        <row r="2878">
          <cell r="A2878" t="str">
            <v>611E98151</v>
          </cell>
          <cell r="C2878" t="str">
            <v>EACH</v>
          </cell>
          <cell r="D2878" t="str">
            <v>CATCH BASIN, NO. 3, AS PER PLAN</v>
          </cell>
          <cell r="G2878">
            <v>0</v>
          </cell>
        </row>
        <row r="2879">
          <cell r="A2879" t="str">
            <v>611E98160</v>
          </cell>
          <cell r="C2879" t="str">
            <v>EACH</v>
          </cell>
          <cell r="D2879" t="str">
            <v>CATCH BASIN, NO. 3 WITH DIAGONAL GRATE</v>
          </cell>
          <cell r="G2879">
            <v>0</v>
          </cell>
        </row>
        <row r="2880">
          <cell r="A2880" t="str">
            <v>611E98161</v>
          </cell>
          <cell r="C2880" t="str">
            <v>EACH</v>
          </cell>
          <cell r="D2880" t="str">
            <v>CATCH BASIN, NO. 3 WITH DIAGONAL GRATE, AS PER PLAN</v>
          </cell>
          <cell r="G2880">
            <v>0</v>
          </cell>
        </row>
        <row r="2881">
          <cell r="A2881" t="str">
            <v>611E98180</v>
          </cell>
          <cell r="C2881" t="str">
            <v>EACH</v>
          </cell>
          <cell r="D2881" t="str">
            <v>CATCH BASIN, NO. 3A</v>
          </cell>
          <cell r="G2881">
            <v>0</v>
          </cell>
        </row>
        <row r="2882">
          <cell r="A2882" t="str">
            <v>611E98181</v>
          </cell>
          <cell r="C2882" t="str">
            <v>EACH</v>
          </cell>
          <cell r="D2882" t="str">
            <v>CATCH BASIN, NO. 3A, AS PER PLAN</v>
          </cell>
          <cell r="G2882">
            <v>0</v>
          </cell>
        </row>
        <row r="2883">
          <cell r="A2883" t="str">
            <v>611E98190</v>
          </cell>
          <cell r="C2883" t="str">
            <v>EACH</v>
          </cell>
          <cell r="D2883" t="str">
            <v>CATCH BASIN, NO. 3A WITH DIAGONAL GRATE</v>
          </cell>
          <cell r="G2883">
            <v>0</v>
          </cell>
        </row>
        <row r="2884">
          <cell r="A2884" t="str">
            <v>611E98191</v>
          </cell>
          <cell r="C2884" t="str">
            <v>EACH</v>
          </cell>
          <cell r="D2884" t="str">
            <v>CATCH BASIN, NO. 3A WITH DIAGONAL GRATE, AS PER PLAN</v>
          </cell>
          <cell r="G2884">
            <v>0</v>
          </cell>
        </row>
        <row r="2885">
          <cell r="A2885" t="str">
            <v>611E98230</v>
          </cell>
          <cell r="C2885" t="str">
            <v>EACH</v>
          </cell>
          <cell r="D2885" t="str">
            <v>CATCH BASIN, NO. 4</v>
          </cell>
          <cell r="G2885">
            <v>0</v>
          </cell>
        </row>
        <row r="2886">
          <cell r="A2886" t="str">
            <v>611E98231</v>
          </cell>
          <cell r="C2886" t="str">
            <v>EACH</v>
          </cell>
          <cell r="D2886" t="str">
            <v>CATCH BASIN, NO. 4, AS PER PLAN</v>
          </cell>
          <cell r="G2886">
            <v>0</v>
          </cell>
        </row>
        <row r="2887">
          <cell r="A2887" t="str">
            <v>611E98240</v>
          </cell>
          <cell r="C2887" t="str">
            <v>EACH</v>
          </cell>
          <cell r="D2887" t="str">
            <v>CATCH BASIN, NO. 4 WITH E GRATE</v>
          </cell>
          <cell r="G2887">
            <v>0</v>
          </cell>
        </row>
        <row r="2888">
          <cell r="A2888" t="str">
            <v>611E98241</v>
          </cell>
          <cell r="C2888" t="str">
            <v>EACH</v>
          </cell>
          <cell r="D2888" t="str">
            <v>CATCH BASIN, NO. 4 WITH E GRATE, AS PER PLAN</v>
          </cell>
          <cell r="G2888">
            <v>0</v>
          </cell>
        </row>
        <row r="2889">
          <cell r="A2889" t="str">
            <v>611E98260</v>
          </cell>
          <cell r="C2889" t="str">
            <v>EACH</v>
          </cell>
          <cell r="D2889" t="str">
            <v>CATCH BASIN, NO. 4 WITHOUT APRON</v>
          </cell>
          <cell r="G2889">
            <v>0</v>
          </cell>
        </row>
        <row r="2890">
          <cell r="A2890" t="str">
            <v>611E98261</v>
          </cell>
          <cell r="C2890" t="str">
            <v>EACH</v>
          </cell>
          <cell r="D2890" t="str">
            <v>CATCH BASIN, NO. 4 WITHOUT APRON, AS PER PLAN</v>
          </cell>
          <cell r="G2890">
            <v>0</v>
          </cell>
        </row>
        <row r="2891">
          <cell r="A2891" t="str">
            <v>611E98270</v>
          </cell>
          <cell r="C2891" t="str">
            <v>EACH</v>
          </cell>
          <cell r="D2891" t="str">
            <v>CATCH BASIN, NO. 4A</v>
          </cell>
          <cell r="G2891">
            <v>0</v>
          </cell>
        </row>
        <row r="2892">
          <cell r="A2892" t="str">
            <v>611E98271</v>
          </cell>
          <cell r="C2892" t="str">
            <v>EACH</v>
          </cell>
          <cell r="D2892" t="str">
            <v>CATCH BASIN, NO. 4A, AS PER PLAN</v>
          </cell>
          <cell r="G2892">
            <v>0</v>
          </cell>
        </row>
        <row r="2893">
          <cell r="A2893" t="str">
            <v>611E98280</v>
          </cell>
          <cell r="C2893" t="str">
            <v>EACH</v>
          </cell>
          <cell r="D2893" t="str">
            <v>CATCH BASIN, NO. 4A WITH E GRATE</v>
          </cell>
          <cell r="G2893">
            <v>0</v>
          </cell>
        </row>
        <row r="2894">
          <cell r="A2894" t="str">
            <v>611E98281</v>
          </cell>
          <cell r="C2894" t="str">
            <v>EACH</v>
          </cell>
          <cell r="D2894" t="str">
            <v>CATCH BASIN, NO. 4A WITH E GRATE, AS PER PLAN</v>
          </cell>
          <cell r="G2894">
            <v>0</v>
          </cell>
        </row>
        <row r="2895">
          <cell r="A2895" t="str">
            <v>611E98300</v>
          </cell>
          <cell r="C2895" t="str">
            <v>EACH</v>
          </cell>
          <cell r="D2895" t="str">
            <v>CATCH BASIN, NO. 5</v>
          </cell>
          <cell r="G2895">
            <v>0</v>
          </cell>
        </row>
        <row r="2896">
          <cell r="A2896" t="str">
            <v>611E98301</v>
          </cell>
          <cell r="C2896" t="str">
            <v>EACH</v>
          </cell>
          <cell r="D2896" t="str">
            <v>CATCH BASIN, NO. 5, AS PER PLAN</v>
          </cell>
          <cell r="G2896">
            <v>0</v>
          </cell>
        </row>
        <row r="2897">
          <cell r="A2897" t="str">
            <v>611E98310</v>
          </cell>
          <cell r="C2897" t="str">
            <v>EACH</v>
          </cell>
          <cell r="D2897" t="str">
            <v>CATCH BASIN, NO. 5 WITH B GRATE</v>
          </cell>
          <cell r="G2897">
            <v>0</v>
          </cell>
        </row>
        <row r="2898">
          <cell r="A2898" t="str">
            <v>611E98311</v>
          </cell>
          <cell r="C2898" t="str">
            <v>EACH</v>
          </cell>
          <cell r="D2898" t="str">
            <v>CATCH BASIN, NO. 5 WITH B GRATE, AS PER PLAN</v>
          </cell>
          <cell r="G2898">
            <v>0</v>
          </cell>
        </row>
        <row r="2899">
          <cell r="A2899" t="str">
            <v>611E98330</v>
          </cell>
          <cell r="C2899" t="str">
            <v>EACH</v>
          </cell>
          <cell r="D2899" t="str">
            <v>CATCH BASIN, NO. 5 WITHOUT APRON</v>
          </cell>
          <cell r="G2899">
            <v>0</v>
          </cell>
        </row>
        <row r="2900">
          <cell r="A2900" t="str">
            <v>611E98331</v>
          </cell>
          <cell r="C2900" t="str">
            <v>EACH</v>
          </cell>
          <cell r="D2900" t="str">
            <v>CATCH BASIN, NO. 5 WITHOUT APRON, AS PER PLAN</v>
          </cell>
          <cell r="G2900">
            <v>0</v>
          </cell>
        </row>
        <row r="2901">
          <cell r="A2901" t="str">
            <v>611E98340</v>
          </cell>
          <cell r="C2901" t="str">
            <v>EACH</v>
          </cell>
          <cell r="D2901" t="str">
            <v>CATCH BASIN, NO. 5A WITHOUT APRON WITH B GRATE</v>
          </cell>
          <cell r="G2901">
            <v>0</v>
          </cell>
        </row>
        <row r="2902">
          <cell r="A2902" t="str">
            <v>611E98344</v>
          </cell>
          <cell r="C2902" t="str">
            <v>EACH</v>
          </cell>
          <cell r="D2902" t="str">
            <v>CATCH BASIN, NO. 5A</v>
          </cell>
          <cell r="G2902">
            <v>0</v>
          </cell>
        </row>
        <row r="2903">
          <cell r="A2903" t="str">
            <v>611E98345</v>
          </cell>
          <cell r="C2903" t="str">
            <v>EACH</v>
          </cell>
          <cell r="D2903" t="str">
            <v>CATCH BASIN, NO. 5A, AS PER PLAN</v>
          </cell>
          <cell r="G2903">
            <v>0</v>
          </cell>
        </row>
        <row r="2904">
          <cell r="A2904" t="str">
            <v>611E98352</v>
          </cell>
          <cell r="C2904" t="str">
            <v>EACH</v>
          </cell>
          <cell r="D2904" t="str">
            <v>CATCH BASIN, NO. 5A WITH B GRATE</v>
          </cell>
          <cell r="G2904">
            <v>0</v>
          </cell>
        </row>
        <row r="2905">
          <cell r="A2905" t="str">
            <v>611E98353</v>
          </cell>
          <cell r="C2905" t="str">
            <v>EACH</v>
          </cell>
          <cell r="D2905" t="str">
            <v>CATCH BASIN, NO. 5A WITH B GRATE, AS PER PLAN</v>
          </cell>
          <cell r="G2905">
            <v>0</v>
          </cell>
        </row>
        <row r="2906">
          <cell r="A2906" t="str">
            <v>611E98364</v>
          </cell>
          <cell r="C2906" t="str">
            <v>EACH</v>
          </cell>
          <cell r="D2906" t="str">
            <v>CATCH BASIN, NO. 5A WITHOUT APRON</v>
          </cell>
          <cell r="G2906">
            <v>0</v>
          </cell>
        </row>
        <row r="2907">
          <cell r="A2907" t="str">
            <v>611E98370</v>
          </cell>
          <cell r="C2907" t="str">
            <v>EACH</v>
          </cell>
          <cell r="D2907" t="str">
            <v>CATCH BASIN, NO. 6</v>
          </cell>
          <cell r="G2907">
            <v>0</v>
          </cell>
        </row>
        <row r="2908">
          <cell r="A2908" t="str">
            <v>611E98371</v>
          </cell>
          <cell r="C2908" t="str">
            <v>EACH</v>
          </cell>
          <cell r="D2908" t="str">
            <v>CATCH BASIN, NO. 6, AS PER PLAN</v>
          </cell>
          <cell r="G2908">
            <v>0</v>
          </cell>
        </row>
        <row r="2909">
          <cell r="A2909" t="str">
            <v>611E98390</v>
          </cell>
          <cell r="C2909" t="str">
            <v>EACH</v>
          </cell>
          <cell r="D2909" t="str">
            <v>CATCH BASIN, NO. 7</v>
          </cell>
          <cell r="G2909">
            <v>0</v>
          </cell>
        </row>
        <row r="2910">
          <cell r="A2910" t="str">
            <v>611E98391</v>
          </cell>
          <cell r="C2910" t="str">
            <v>EACH</v>
          </cell>
          <cell r="D2910" t="str">
            <v>CATCH BASIN, NO. 7, AS PER PLAN</v>
          </cell>
          <cell r="G2910">
            <v>0</v>
          </cell>
        </row>
        <row r="2911">
          <cell r="A2911" t="str">
            <v>611E98410</v>
          </cell>
          <cell r="C2911" t="str">
            <v>EACH</v>
          </cell>
          <cell r="D2911" t="str">
            <v>CATCH BASIN, NO. 8</v>
          </cell>
          <cell r="G2911">
            <v>0</v>
          </cell>
        </row>
        <row r="2912">
          <cell r="A2912" t="str">
            <v>611E98411</v>
          </cell>
          <cell r="C2912" t="str">
            <v>EACH</v>
          </cell>
          <cell r="D2912" t="str">
            <v>CATCH BASIN, NO. 8, AS PER PLAN</v>
          </cell>
          <cell r="G2912">
            <v>0</v>
          </cell>
        </row>
        <row r="2913">
          <cell r="A2913" t="str">
            <v>611E98430</v>
          </cell>
          <cell r="C2913" t="str">
            <v>EACH</v>
          </cell>
          <cell r="D2913" t="str">
            <v>CATCH BASIN, NO. 8 WITHOUT APRON</v>
          </cell>
          <cell r="G2913">
            <v>0</v>
          </cell>
        </row>
        <row r="2914">
          <cell r="A2914" t="str">
            <v>611E98434</v>
          </cell>
          <cell r="C2914" t="str">
            <v>EACH</v>
          </cell>
          <cell r="D2914" t="str">
            <v>CATCH BASIN, NO. 8A</v>
          </cell>
          <cell r="G2914">
            <v>0</v>
          </cell>
        </row>
        <row r="2915">
          <cell r="A2915" t="str">
            <v>611E98435</v>
          </cell>
          <cell r="C2915" t="str">
            <v>EACH</v>
          </cell>
          <cell r="D2915" t="str">
            <v>CATCH BASIN, NO. 8A, AS PER PLAN</v>
          </cell>
          <cell r="G2915">
            <v>0</v>
          </cell>
        </row>
        <row r="2916">
          <cell r="A2916" t="str">
            <v>611E98444</v>
          </cell>
          <cell r="C2916" t="str">
            <v>EACH</v>
          </cell>
          <cell r="D2916" t="str">
            <v>CATCH BASIN, NO. 8A WITHOUT APRON</v>
          </cell>
          <cell r="G2916">
            <v>0</v>
          </cell>
        </row>
        <row r="2917">
          <cell r="A2917" t="str">
            <v>611E98450</v>
          </cell>
          <cell r="C2917" t="str">
            <v>EACH</v>
          </cell>
          <cell r="D2917" t="str">
            <v>CATCH BASIN, NO. 2-2A</v>
          </cell>
          <cell r="G2917">
            <v>0</v>
          </cell>
        </row>
        <row r="2918">
          <cell r="A2918" t="str">
            <v>611E98451</v>
          </cell>
          <cell r="C2918" t="str">
            <v>EACH</v>
          </cell>
          <cell r="D2918" t="str">
            <v>CATCH BASIN, NO. 2-2A, AS PER PLAN</v>
          </cell>
          <cell r="G2918">
            <v>0</v>
          </cell>
        </row>
        <row r="2919">
          <cell r="A2919" t="str">
            <v>611E98470</v>
          </cell>
          <cell r="C2919" t="str">
            <v>EACH</v>
          </cell>
          <cell r="D2919" t="str">
            <v>CATCH BASIN, NO. 2-2B</v>
          </cell>
          <cell r="G2919">
            <v>0</v>
          </cell>
        </row>
        <row r="2920">
          <cell r="A2920" t="str">
            <v>611E98471</v>
          </cell>
          <cell r="C2920" t="str">
            <v>EACH</v>
          </cell>
          <cell r="D2920" t="str">
            <v>CATCH BASIN, NO. 2-2B, AS PER PLAN</v>
          </cell>
          <cell r="G2920">
            <v>0</v>
          </cell>
        </row>
        <row r="2921">
          <cell r="A2921" t="str">
            <v>611E98480</v>
          </cell>
          <cell r="C2921" t="str">
            <v>EACH</v>
          </cell>
          <cell r="D2921" t="str">
            <v>CATCH BASIN, NO. 2-2B WITH BICYCLE SAFE GRATE</v>
          </cell>
          <cell r="G2921">
            <v>0</v>
          </cell>
        </row>
        <row r="2922">
          <cell r="A2922" t="str">
            <v>611E98500</v>
          </cell>
          <cell r="C2922" t="str">
            <v>EACH</v>
          </cell>
          <cell r="D2922" t="str">
            <v>CATCH BASIN, NO. 2-2B WITH APRON</v>
          </cell>
          <cell r="G2922">
            <v>0</v>
          </cell>
        </row>
        <row r="2923">
          <cell r="A2923" t="str">
            <v>611E98504</v>
          </cell>
          <cell r="C2923" t="str">
            <v>EACH</v>
          </cell>
          <cell r="D2923" t="str">
            <v>CATCH BASIN, NO. 2-2C</v>
          </cell>
          <cell r="G2923">
            <v>0</v>
          </cell>
        </row>
        <row r="2924">
          <cell r="A2924" t="str">
            <v>611E98505</v>
          </cell>
          <cell r="C2924" t="str">
            <v>EACH</v>
          </cell>
          <cell r="D2924" t="str">
            <v>CATCH BASIN, NO. 2-2C, AS PER PLAN</v>
          </cell>
          <cell r="G2924">
            <v>0</v>
          </cell>
        </row>
        <row r="2925">
          <cell r="A2925" t="str">
            <v>611E98510</v>
          </cell>
          <cell r="C2925" t="str">
            <v>EACH</v>
          </cell>
          <cell r="D2925" t="str">
            <v>CATCH BASIN, NO. 2-3</v>
          </cell>
          <cell r="G2925">
            <v>0</v>
          </cell>
        </row>
        <row r="2926">
          <cell r="A2926" t="str">
            <v>611E98511</v>
          </cell>
          <cell r="C2926" t="str">
            <v>EACH</v>
          </cell>
          <cell r="D2926" t="str">
            <v>CATCH BASIN, NO. 2-3, AS PER PLAN</v>
          </cell>
          <cell r="G2926">
            <v>0</v>
          </cell>
        </row>
        <row r="2927">
          <cell r="A2927" t="str">
            <v>611E98520</v>
          </cell>
          <cell r="C2927" t="str">
            <v>EACH</v>
          </cell>
          <cell r="D2927" t="str">
            <v>CATCH BASIN, NO. 2-3 WITH BICYCLE SAFE GRATE</v>
          </cell>
          <cell r="G2927">
            <v>0</v>
          </cell>
        </row>
        <row r="2928">
          <cell r="A2928" t="str">
            <v>611E98540</v>
          </cell>
          <cell r="C2928" t="str">
            <v>EACH</v>
          </cell>
          <cell r="D2928" t="str">
            <v>CATCH BASIN, NO. 2-4</v>
          </cell>
          <cell r="G2928">
            <v>0</v>
          </cell>
        </row>
        <row r="2929">
          <cell r="A2929" t="str">
            <v>611E98541</v>
          </cell>
          <cell r="C2929" t="str">
            <v>EACH</v>
          </cell>
          <cell r="D2929" t="str">
            <v>CATCH BASIN, NO. 2-4, AS PER PLAN</v>
          </cell>
          <cell r="G2929">
            <v>0</v>
          </cell>
        </row>
        <row r="2930">
          <cell r="A2930" t="str">
            <v>611E98550</v>
          </cell>
          <cell r="C2930" t="str">
            <v>EACH</v>
          </cell>
          <cell r="D2930" t="str">
            <v>CATCH BASIN, NO. 2-4 WITH BICYCLE SAFE GRATE</v>
          </cell>
          <cell r="G2930">
            <v>0</v>
          </cell>
        </row>
        <row r="2931">
          <cell r="A2931" t="str">
            <v>611E98570</v>
          </cell>
          <cell r="C2931" t="str">
            <v>EACH</v>
          </cell>
          <cell r="D2931" t="str">
            <v>CATCH BASIN, NO. 2-5</v>
          </cell>
          <cell r="G2931">
            <v>0</v>
          </cell>
        </row>
        <row r="2932">
          <cell r="A2932" t="str">
            <v>611E98571</v>
          </cell>
          <cell r="C2932" t="str">
            <v>EACH</v>
          </cell>
          <cell r="D2932" t="str">
            <v>CATCH BASIN, NO. 2-5, AS PER PLAN</v>
          </cell>
          <cell r="G2932">
            <v>0</v>
          </cell>
        </row>
        <row r="2933">
          <cell r="A2933" t="str">
            <v>611E98580</v>
          </cell>
          <cell r="C2933" t="str">
            <v>EACH</v>
          </cell>
          <cell r="D2933" t="str">
            <v>CATCH BASIN, NO. 2-5 WITH BICYCLE SAFE GRATE</v>
          </cell>
          <cell r="G2933">
            <v>0</v>
          </cell>
        </row>
        <row r="2934">
          <cell r="A2934" t="str">
            <v>611E98600</v>
          </cell>
          <cell r="C2934" t="str">
            <v>EACH</v>
          </cell>
          <cell r="D2934" t="str">
            <v>CATCH BASIN, NO. 2-6</v>
          </cell>
          <cell r="G2934">
            <v>0</v>
          </cell>
        </row>
        <row r="2935">
          <cell r="A2935" t="str">
            <v>611E98601</v>
          </cell>
          <cell r="C2935" t="str">
            <v>EACH</v>
          </cell>
          <cell r="D2935" t="str">
            <v>CATCH BASIN, NO. 2-6, AS PER PLAN</v>
          </cell>
          <cell r="G2935">
            <v>0</v>
          </cell>
        </row>
        <row r="2936">
          <cell r="A2936" t="str">
            <v>611E98610</v>
          </cell>
          <cell r="C2936" t="str">
            <v>EACH</v>
          </cell>
          <cell r="D2936" t="str">
            <v>CATCH BASIN, NO. 2-6 WITH BICYCLE SAFE GRATE</v>
          </cell>
          <cell r="G2936">
            <v>0</v>
          </cell>
        </row>
        <row r="2937">
          <cell r="A2937" t="str">
            <v>611E98630</v>
          </cell>
          <cell r="C2937" t="str">
            <v>EACH</v>
          </cell>
          <cell r="D2937" t="str">
            <v>CATCH BASIN ADJUSTED TO GRADE</v>
          </cell>
          <cell r="G2937">
            <v>0</v>
          </cell>
        </row>
        <row r="2938">
          <cell r="A2938" t="str">
            <v>611E98631</v>
          </cell>
          <cell r="C2938" t="str">
            <v>EACH</v>
          </cell>
          <cell r="D2938" t="str">
            <v>CATCH BASIN ADJUSTED TO GRADE, AS PER PLAN</v>
          </cell>
          <cell r="G2938">
            <v>0</v>
          </cell>
        </row>
        <row r="2939">
          <cell r="A2939" t="str">
            <v>611E98634</v>
          </cell>
          <cell r="C2939" t="str">
            <v>EACH</v>
          </cell>
          <cell r="D2939" t="str">
            <v>CATCH BASIN RECONSTRUCTED TO GRADE</v>
          </cell>
          <cell r="G2939">
            <v>0</v>
          </cell>
        </row>
        <row r="2940">
          <cell r="A2940" t="str">
            <v>611E98635</v>
          </cell>
          <cell r="C2940" t="str">
            <v>EACH</v>
          </cell>
          <cell r="D2940" t="str">
            <v>CATCH BASIN RECONSTRUCTED TO GRADE, AS PER PLAN</v>
          </cell>
          <cell r="G2940">
            <v>0</v>
          </cell>
        </row>
        <row r="2941">
          <cell r="A2941" t="str">
            <v>611E98640</v>
          </cell>
          <cell r="C2941" t="str">
            <v>EACH</v>
          </cell>
          <cell r="D2941" t="str">
            <v>CATCH BASIN FRAME</v>
          </cell>
          <cell r="G2941">
            <v>0</v>
          </cell>
        </row>
        <row r="2942">
          <cell r="A2942" t="str">
            <v>611E98644</v>
          </cell>
          <cell r="C2942" t="str">
            <v>EACH</v>
          </cell>
          <cell r="D2942" t="str">
            <v>CATCH BASIN GRATE</v>
          </cell>
          <cell r="G2942">
            <v>0</v>
          </cell>
        </row>
        <row r="2943">
          <cell r="A2943" t="str">
            <v>611E98645</v>
          </cell>
          <cell r="C2943" t="str">
            <v>EACH</v>
          </cell>
          <cell r="D2943" t="str">
            <v>CATCH BASIN GRATE, AS PER PLAN</v>
          </cell>
          <cell r="G2943">
            <v>0</v>
          </cell>
        </row>
        <row r="2944">
          <cell r="A2944" t="str">
            <v>611E98650</v>
          </cell>
          <cell r="C2944" t="str">
            <v>EACH</v>
          </cell>
          <cell r="D2944" t="str">
            <v>CATCH BASIN FRAME AND GRATE</v>
          </cell>
          <cell r="G2944">
            <v>0</v>
          </cell>
        </row>
        <row r="2945">
          <cell r="A2945" t="str">
            <v>611E98651</v>
          </cell>
          <cell r="C2945" t="str">
            <v>EACH</v>
          </cell>
          <cell r="D2945" t="str">
            <v>CATCH BASIN FRAME AND GRATE, AS PER PLAN</v>
          </cell>
          <cell r="G2945">
            <v>0</v>
          </cell>
        </row>
        <row r="2946">
          <cell r="A2946" t="str">
            <v>611E98690</v>
          </cell>
          <cell r="C2946" t="str">
            <v>EACH</v>
          </cell>
          <cell r="D2946" t="str">
            <v>CATCH BASIN, MISC.:</v>
          </cell>
          <cell r="F2946" t="str">
            <v>ADD SUPPLEMENTAL DESCRIPTION</v>
          </cell>
          <cell r="G2946">
            <v>1</v>
          </cell>
        </row>
        <row r="2947">
          <cell r="A2947" t="str">
            <v>611E98700</v>
          </cell>
          <cell r="C2947" t="str">
            <v>EACH</v>
          </cell>
          <cell r="D2947" t="str">
            <v>INLET, SIDE DITCH</v>
          </cell>
          <cell r="G2947">
            <v>0</v>
          </cell>
        </row>
        <row r="2948">
          <cell r="A2948" t="str">
            <v>611E98701</v>
          </cell>
          <cell r="C2948" t="str">
            <v>EACH</v>
          </cell>
          <cell r="D2948" t="str">
            <v>INLET, SIDE DITCH, AS PER PLAN</v>
          </cell>
          <cell r="G2948">
            <v>0</v>
          </cell>
        </row>
        <row r="2949">
          <cell r="A2949" t="str">
            <v>611E98710</v>
          </cell>
          <cell r="C2949" t="str">
            <v>EACH</v>
          </cell>
          <cell r="D2949" t="str">
            <v>INLET, NO. 2-6</v>
          </cell>
          <cell r="G2949">
            <v>0</v>
          </cell>
        </row>
        <row r="2950">
          <cell r="A2950" t="str">
            <v>611E98711</v>
          </cell>
          <cell r="C2950" t="str">
            <v>EACH</v>
          </cell>
          <cell r="D2950" t="str">
            <v>INLET, NO. 2-6, AS PER PLAN</v>
          </cell>
          <cell r="G2950">
            <v>0</v>
          </cell>
        </row>
        <row r="2951">
          <cell r="A2951" t="str">
            <v>611E98720</v>
          </cell>
          <cell r="C2951" t="str">
            <v>EACH</v>
          </cell>
          <cell r="D2951" t="str">
            <v>INLET, NO. 2-8</v>
          </cell>
          <cell r="G2951">
            <v>0</v>
          </cell>
        </row>
        <row r="2952">
          <cell r="A2952" t="str">
            <v>611E98721</v>
          </cell>
          <cell r="C2952" t="str">
            <v>EACH</v>
          </cell>
          <cell r="D2952" t="str">
            <v>INLET, NO. 2-8, AS PER PLAN</v>
          </cell>
          <cell r="G2952">
            <v>0</v>
          </cell>
        </row>
        <row r="2953">
          <cell r="A2953" t="str">
            <v>611E98730</v>
          </cell>
          <cell r="C2953" t="str">
            <v>EACH</v>
          </cell>
          <cell r="D2953" t="str">
            <v>INLET, NO. 2-10</v>
          </cell>
          <cell r="G2953">
            <v>0</v>
          </cell>
        </row>
        <row r="2954">
          <cell r="A2954" t="str">
            <v>611E98731</v>
          </cell>
          <cell r="C2954" t="str">
            <v>EACH</v>
          </cell>
          <cell r="D2954" t="str">
            <v>INLET, NO. 2-10, AS PER PLAN</v>
          </cell>
          <cell r="G2954">
            <v>0</v>
          </cell>
        </row>
        <row r="2955">
          <cell r="A2955" t="str">
            <v>611E98740</v>
          </cell>
          <cell r="C2955" t="str">
            <v>EACH</v>
          </cell>
          <cell r="D2955" t="str">
            <v>INLET, NO. 2-12</v>
          </cell>
          <cell r="G2955">
            <v>0</v>
          </cell>
        </row>
        <row r="2956">
          <cell r="A2956" t="str">
            <v>611E98741</v>
          </cell>
          <cell r="C2956" t="str">
            <v>EACH</v>
          </cell>
          <cell r="D2956" t="str">
            <v>INLET, NO. 2-12, AS PER PLAN</v>
          </cell>
          <cell r="G2956">
            <v>0</v>
          </cell>
        </row>
        <row r="2957">
          <cell r="A2957" t="str">
            <v>611E98750</v>
          </cell>
          <cell r="C2957" t="str">
            <v>EACH</v>
          </cell>
          <cell r="D2957" t="str">
            <v>INLET, NO. 2-14</v>
          </cell>
          <cell r="G2957">
            <v>0</v>
          </cell>
        </row>
        <row r="2958">
          <cell r="A2958" t="str">
            <v>611E98751</v>
          </cell>
          <cell r="C2958" t="str">
            <v>EACH</v>
          </cell>
          <cell r="D2958" t="str">
            <v>INLET, NO. 2-14, AS PER PLAN</v>
          </cell>
          <cell r="G2958">
            <v>0</v>
          </cell>
        </row>
        <row r="2959">
          <cell r="A2959" t="str">
            <v>611E98760</v>
          </cell>
          <cell r="C2959" t="str">
            <v>EACH</v>
          </cell>
          <cell r="D2959" t="str">
            <v>INLET, NO. 2-16</v>
          </cell>
          <cell r="G2959">
            <v>0</v>
          </cell>
        </row>
        <row r="2960">
          <cell r="A2960" t="str">
            <v>611E98770</v>
          </cell>
          <cell r="C2960" t="str">
            <v>EACH</v>
          </cell>
          <cell r="D2960" t="str">
            <v>INLET, NO. 2-18</v>
          </cell>
          <cell r="G2960">
            <v>0</v>
          </cell>
        </row>
        <row r="2961">
          <cell r="A2961" t="str">
            <v>611E98771</v>
          </cell>
          <cell r="C2961" t="str">
            <v>EACH</v>
          </cell>
          <cell r="D2961" t="str">
            <v>INLET, NO. 2-18, AS PER PLAN</v>
          </cell>
          <cell r="G2961">
            <v>0</v>
          </cell>
        </row>
        <row r="2962">
          <cell r="A2962" t="str">
            <v>611E98780</v>
          </cell>
          <cell r="C2962" t="str">
            <v>EACH</v>
          </cell>
          <cell r="D2962" t="str">
            <v>INLET, NO. 2-20</v>
          </cell>
          <cell r="G2962">
            <v>0</v>
          </cell>
        </row>
        <row r="2963">
          <cell r="A2963" t="str">
            <v>611E98781</v>
          </cell>
          <cell r="C2963" t="str">
            <v>EACH</v>
          </cell>
          <cell r="D2963" t="str">
            <v>INLET, NO. 2-20, AS PER PLAN</v>
          </cell>
          <cell r="G2963">
            <v>0</v>
          </cell>
        </row>
        <row r="2964">
          <cell r="A2964" t="str">
            <v>611E98790</v>
          </cell>
          <cell r="C2964" t="str">
            <v>EACH</v>
          </cell>
          <cell r="D2964" t="str">
            <v>INLET, NO. 3A</v>
          </cell>
          <cell r="G2964">
            <v>0</v>
          </cell>
        </row>
        <row r="2965">
          <cell r="A2965" t="str">
            <v>611E98791</v>
          </cell>
          <cell r="C2965" t="str">
            <v>EACH</v>
          </cell>
          <cell r="D2965" t="str">
            <v>INLET, NO. 3A, AS PER PLAN</v>
          </cell>
          <cell r="G2965">
            <v>0</v>
          </cell>
        </row>
        <row r="2966">
          <cell r="A2966" t="str">
            <v>611E98794</v>
          </cell>
          <cell r="C2966" t="str">
            <v>EACH</v>
          </cell>
          <cell r="D2966" t="str">
            <v>INLET, NO. 3A50</v>
          </cell>
          <cell r="G2966">
            <v>0</v>
          </cell>
        </row>
        <row r="2967">
          <cell r="A2967" t="str">
            <v>611E98795</v>
          </cell>
          <cell r="C2967" t="str">
            <v>EACH</v>
          </cell>
          <cell r="D2967" t="str">
            <v>INLET, NO. 3A50, AS PER PLAN</v>
          </cell>
          <cell r="G2967">
            <v>0</v>
          </cell>
        </row>
        <row r="2968">
          <cell r="A2968" t="str">
            <v>611E98800</v>
          </cell>
          <cell r="C2968" t="str">
            <v>EACH</v>
          </cell>
          <cell r="D2968" t="str">
            <v>INLET, NO. 3B</v>
          </cell>
          <cell r="G2968">
            <v>0</v>
          </cell>
        </row>
        <row r="2969">
          <cell r="A2969" t="str">
            <v>611E98801</v>
          </cell>
          <cell r="C2969" t="str">
            <v>EACH</v>
          </cell>
          <cell r="D2969" t="str">
            <v>INLET, NO. 3B, AS PER PLAN</v>
          </cell>
          <cell r="G2969">
            <v>0</v>
          </cell>
        </row>
        <row r="2970">
          <cell r="A2970" t="str">
            <v>611E98804</v>
          </cell>
          <cell r="C2970" t="str">
            <v>EACH</v>
          </cell>
          <cell r="D2970" t="str">
            <v>INLET, NO. 3B50</v>
          </cell>
          <cell r="G2970">
            <v>0</v>
          </cell>
        </row>
        <row r="2971">
          <cell r="A2971" t="str">
            <v>611E98805</v>
          </cell>
          <cell r="C2971" t="str">
            <v>EACH</v>
          </cell>
          <cell r="D2971" t="str">
            <v>INLET, NO. 3B50, AS PER PLAN</v>
          </cell>
          <cell r="G2971">
            <v>0</v>
          </cell>
        </row>
        <row r="2972">
          <cell r="A2972" t="str">
            <v>611E98810</v>
          </cell>
          <cell r="C2972" t="str">
            <v>EACH</v>
          </cell>
          <cell r="D2972" t="str">
            <v>INLET, NO. 3C</v>
          </cell>
          <cell r="G2972">
            <v>0</v>
          </cell>
        </row>
        <row r="2973">
          <cell r="A2973" t="str">
            <v>611E98811</v>
          </cell>
          <cell r="C2973" t="str">
            <v>EACH</v>
          </cell>
          <cell r="D2973" t="str">
            <v>INLET, NO. 3C, AS PER PLAN</v>
          </cell>
          <cell r="G2973">
            <v>0</v>
          </cell>
        </row>
        <row r="2974">
          <cell r="A2974" t="str">
            <v>611E98814</v>
          </cell>
          <cell r="C2974" t="str">
            <v>EACH</v>
          </cell>
          <cell r="D2974" t="str">
            <v>INLET, NO. 3C50</v>
          </cell>
          <cell r="G2974">
            <v>0</v>
          </cell>
        </row>
        <row r="2975">
          <cell r="A2975" t="str">
            <v>611E98815</v>
          </cell>
          <cell r="C2975" t="str">
            <v>EACH</v>
          </cell>
          <cell r="D2975" t="str">
            <v>INLET, NO. 3C50, AS PER PLAN</v>
          </cell>
          <cell r="G2975">
            <v>0</v>
          </cell>
        </row>
        <row r="2976">
          <cell r="A2976" t="str">
            <v>611E98820</v>
          </cell>
          <cell r="C2976" t="str">
            <v>EACH</v>
          </cell>
          <cell r="D2976" t="str">
            <v>INLET, NO. 3D</v>
          </cell>
          <cell r="G2976">
            <v>0</v>
          </cell>
        </row>
        <row r="2977">
          <cell r="A2977" t="str">
            <v>611E98821</v>
          </cell>
          <cell r="C2977" t="str">
            <v>EACH</v>
          </cell>
          <cell r="D2977" t="str">
            <v>INLET, NO. 3D, AS PER PLAN</v>
          </cell>
          <cell r="G2977">
            <v>0</v>
          </cell>
        </row>
        <row r="2978">
          <cell r="A2978" t="str">
            <v>611E98824</v>
          </cell>
          <cell r="C2978" t="str">
            <v>EACH</v>
          </cell>
          <cell r="D2978" t="str">
            <v>INLET, NO. 3D50</v>
          </cell>
          <cell r="G2978">
            <v>0</v>
          </cell>
        </row>
        <row r="2979">
          <cell r="A2979" t="str">
            <v>611E98825</v>
          </cell>
          <cell r="C2979" t="str">
            <v>EACH</v>
          </cell>
          <cell r="D2979" t="str">
            <v>INLET, NO. 3D50, AS PER PLAN</v>
          </cell>
          <cell r="G2979">
            <v>0</v>
          </cell>
        </row>
        <row r="2980">
          <cell r="A2980" t="str">
            <v>611E98830</v>
          </cell>
          <cell r="C2980" t="str">
            <v>EACH</v>
          </cell>
          <cell r="D2980" t="str">
            <v>INLET, NO. 3E</v>
          </cell>
          <cell r="G2980">
            <v>0</v>
          </cell>
        </row>
        <row r="2981">
          <cell r="A2981" t="str">
            <v>611E98840</v>
          </cell>
          <cell r="C2981" t="str">
            <v>EACH</v>
          </cell>
          <cell r="D2981" t="str">
            <v>INLET, NO. 2-A-6</v>
          </cell>
          <cell r="G2981">
            <v>0</v>
          </cell>
        </row>
        <row r="2982">
          <cell r="A2982" t="str">
            <v>611E98841</v>
          </cell>
          <cell r="C2982" t="str">
            <v>EACH</v>
          </cell>
          <cell r="D2982" t="str">
            <v>INLET, NO. 2-A-6, AS PER PLAN</v>
          </cell>
          <cell r="G2982">
            <v>0</v>
          </cell>
        </row>
        <row r="2983">
          <cell r="A2983" t="str">
            <v>611E98850</v>
          </cell>
          <cell r="C2983" t="str">
            <v>EACH</v>
          </cell>
          <cell r="D2983" t="str">
            <v>INLET, NO. 2-A-8</v>
          </cell>
          <cell r="G2983">
            <v>0</v>
          </cell>
        </row>
        <row r="2984">
          <cell r="A2984" t="str">
            <v>611E98851</v>
          </cell>
          <cell r="C2984" t="str">
            <v>EACH</v>
          </cell>
          <cell r="D2984" t="str">
            <v>INLET, NO. 2-A-8, AS PER PLAN</v>
          </cell>
          <cell r="G2984">
            <v>0</v>
          </cell>
        </row>
        <row r="2985">
          <cell r="A2985" t="str">
            <v>611E98860</v>
          </cell>
          <cell r="C2985" t="str">
            <v>EACH</v>
          </cell>
          <cell r="D2985" t="str">
            <v>INLET, NO. 2-A-10</v>
          </cell>
          <cell r="G2985">
            <v>0</v>
          </cell>
        </row>
        <row r="2986">
          <cell r="A2986" t="str">
            <v>611E98861</v>
          </cell>
          <cell r="C2986" t="str">
            <v>EACH</v>
          </cell>
          <cell r="D2986" t="str">
            <v>INLET, NO. 2-A-10, AS PER PLAN</v>
          </cell>
          <cell r="G2986">
            <v>0</v>
          </cell>
        </row>
        <row r="2987">
          <cell r="A2987" t="str">
            <v>611E98870</v>
          </cell>
          <cell r="C2987" t="str">
            <v>EACH</v>
          </cell>
          <cell r="D2987" t="str">
            <v>INLET, NO. 2-A-12</v>
          </cell>
          <cell r="G2987">
            <v>0</v>
          </cell>
        </row>
        <row r="2988">
          <cell r="A2988" t="str">
            <v>611E98871</v>
          </cell>
          <cell r="C2988" t="str">
            <v>EACH</v>
          </cell>
          <cell r="D2988" t="str">
            <v>INLET, NO. 2-A-12, AS PER PLAN</v>
          </cell>
          <cell r="G2988">
            <v>0</v>
          </cell>
        </row>
        <row r="2989">
          <cell r="A2989" t="str">
            <v>611E98880</v>
          </cell>
          <cell r="C2989" t="str">
            <v>EACH</v>
          </cell>
          <cell r="D2989" t="str">
            <v>INLET, NO. 2-A-14</v>
          </cell>
          <cell r="G2989">
            <v>0</v>
          </cell>
        </row>
        <row r="2990">
          <cell r="A2990" t="str">
            <v>611E98881</v>
          </cell>
          <cell r="C2990" t="str">
            <v>EACH</v>
          </cell>
          <cell r="D2990" t="str">
            <v>INLET, NO. 2-A-14, AS PER PLAN</v>
          </cell>
          <cell r="G2990">
            <v>0</v>
          </cell>
        </row>
        <row r="2991">
          <cell r="A2991" t="str">
            <v>611E98890</v>
          </cell>
          <cell r="C2991" t="str">
            <v>EACH</v>
          </cell>
          <cell r="D2991" t="str">
            <v>INLET, NO. 2-A-16</v>
          </cell>
          <cell r="G2991">
            <v>0</v>
          </cell>
        </row>
        <row r="2992">
          <cell r="A2992" t="str">
            <v>611E98891</v>
          </cell>
          <cell r="C2992" t="str">
            <v>EACH</v>
          </cell>
          <cell r="D2992" t="str">
            <v>INLET, NO. 2-A-16, AS PER PLAN</v>
          </cell>
          <cell r="G2992">
            <v>0</v>
          </cell>
        </row>
        <row r="2993">
          <cell r="A2993" t="str">
            <v>611E99000</v>
          </cell>
          <cell r="C2993" t="str">
            <v>EACH</v>
          </cell>
          <cell r="D2993" t="str">
            <v>INLET, NO. 2-A-18</v>
          </cell>
          <cell r="G2993">
            <v>0</v>
          </cell>
        </row>
        <row r="2994">
          <cell r="A2994" t="str">
            <v>611E99001</v>
          </cell>
          <cell r="C2994" t="str">
            <v>EACH</v>
          </cell>
          <cell r="D2994" t="str">
            <v>INLET, NO. 2-A-18, AS PER PLAN</v>
          </cell>
          <cell r="G2994">
            <v>0</v>
          </cell>
        </row>
        <row r="2995">
          <cell r="A2995" t="str">
            <v>611E99010</v>
          </cell>
          <cell r="C2995" t="str">
            <v>EACH</v>
          </cell>
          <cell r="D2995" t="str">
            <v>INLET, NO. 2-A-20</v>
          </cell>
          <cell r="G2995">
            <v>0</v>
          </cell>
        </row>
        <row r="2996">
          <cell r="A2996" t="str">
            <v>611E99050</v>
          </cell>
          <cell r="C2996" t="str">
            <v>EACH</v>
          </cell>
          <cell r="D2996" t="str">
            <v>BARRIER MEDIAN INLET, SINGLE SLOPE, TYPE 915A</v>
          </cell>
          <cell r="G2996">
            <v>0</v>
          </cell>
        </row>
        <row r="2997">
          <cell r="A2997" t="str">
            <v>611E99054</v>
          </cell>
          <cell r="C2997" t="str">
            <v>EACH</v>
          </cell>
          <cell r="D2997" t="str">
            <v>BARRIER MEDIAN INLET, SINGLE SLOPE, TYPE 915B</v>
          </cell>
          <cell r="G2997">
            <v>0</v>
          </cell>
        </row>
        <row r="2998">
          <cell r="A2998" t="str">
            <v>611E99055</v>
          </cell>
          <cell r="C2998" t="str">
            <v>EACH</v>
          </cell>
          <cell r="D2998" t="str">
            <v>BARRIER MEDIAN INLET, SINGLE SLOPE, TYPE 915B, AS PER PLAN</v>
          </cell>
          <cell r="G2998">
            <v>0</v>
          </cell>
        </row>
        <row r="2999">
          <cell r="A2999" t="str">
            <v>611E99060</v>
          </cell>
          <cell r="C2999" t="str">
            <v>EACH</v>
          </cell>
          <cell r="D2999" t="str">
            <v>BARRIER MEDIAN INLET, SINGLE SLOPE, TYPE 915B1</v>
          </cell>
          <cell r="G2999">
            <v>0</v>
          </cell>
        </row>
        <row r="3000">
          <cell r="A3000" t="str">
            <v>611E99061</v>
          </cell>
          <cell r="C3000" t="str">
            <v>EACH</v>
          </cell>
          <cell r="D3000" t="str">
            <v>BARRIER MEDIAN INLET, SINGLE SLOPE, TYPE 915B1, AS PER PLAN</v>
          </cell>
          <cell r="G3000">
            <v>0</v>
          </cell>
        </row>
        <row r="3001">
          <cell r="A3001" t="str">
            <v>611E99064</v>
          </cell>
          <cell r="C3001" t="str">
            <v>EACH</v>
          </cell>
          <cell r="D3001" t="str">
            <v>BARRIER MEDIAN INLET, SINGLE SLOPE, TYPE 915C</v>
          </cell>
          <cell r="G3001">
            <v>0</v>
          </cell>
        </row>
        <row r="3002">
          <cell r="A3002" t="str">
            <v>611E99065</v>
          </cell>
          <cell r="C3002" t="str">
            <v>EACH</v>
          </cell>
          <cell r="D3002" t="str">
            <v>BARRIER MEDIAN INLET, SINGLE SLOPE, TYPE 915C, AS PER PLAN</v>
          </cell>
          <cell r="G3002">
            <v>0</v>
          </cell>
        </row>
        <row r="3003">
          <cell r="A3003" t="str">
            <v>611E99070</v>
          </cell>
          <cell r="C3003" t="str">
            <v>EACH</v>
          </cell>
          <cell r="D3003" t="str">
            <v>BARRIER MEDIAN INLET, SINGLE SLOPE, TYPE 915C1</v>
          </cell>
          <cell r="G3003">
            <v>0</v>
          </cell>
        </row>
        <row r="3004">
          <cell r="A3004" t="str">
            <v>611E99071</v>
          </cell>
          <cell r="C3004" t="str">
            <v>EACH</v>
          </cell>
          <cell r="D3004" t="str">
            <v>BARRIER MEDIAN INLET, SINGLE SLOPE, TYPE 915C1, AS PER PLAN</v>
          </cell>
          <cell r="G3004">
            <v>0</v>
          </cell>
        </row>
        <row r="3005">
          <cell r="A3005" t="str">
            <v>611E99074</v>
          </cell>
          <cell r="C3005" t="str">
            <v>EACH</v>
          </cell>
          <cell r="D3005" t="str">
            <v>BARRIER INLET, SINGLE SLOPE, TYPE D</v>
          </cell>
          <cell r="G3005">
            <v>0</v>
          </cell>
        </row>
        <row r="3006">
          <cell r="A3006" t="str">
            <v>611E99075</v>
          </cell>
          <cell r="C3006" t="str">
            <v>EACH</v>
          </cell>
          <cell r="D3006" t="str">
            <v>BARRIER INLET, SINGLE SLOPE, TYPE D, AS PER PLAN</v>
          </cell>
          <cell r="G3006">
            <v>0</v>
          </cell>
        </row>
        <row r="3007">
          <cell r="A3007" t="str">
            <v>611E99080</v>
          </cell>
          <cell r="C3007" t="str">
            <v>EACH</v>
          </cell>
          <cell r="D3007" t="str">
            <v>BARRIER INLET, SINGLE SLOPE, 81"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24" AND LESS THAN 36"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24" AND LESS THAN 36"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24" AND LESS THAN 36"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24" AND LESS THAN 36"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622E10170</v>
          </cell>
          <cell r="C3457" t="str">
            <v>FT</v>
          </cell>
          <cell r="D3457" t="str">
            <v>CONCRETE BARRIER, SINGLE SLOPE, TYPE E, MOMENT SLAB</v>
          </cell>
          <cell r="G3457">
            <v>0</v>
          </cell>
        </row>
        <row r="3458">
          <cell r="A3458" t="str">
            <v>622E10176</v>
          </cell>
          <cell r="C3458" t="str">
            <v>FT</v>
          </cell>
          <cell r="D3458" t="str">
            <v>CONCRETE BARRIER, SINGLE SLOPE, TYPE E, GRADE BEAM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622E24700</v>
          </cell>
          <cell r="C3464" t="str">
            <v>EACH</v>
          </cell>
          <cell r="D3464" t="str">
            <v>CONCRETE BARRIER END SECTION, 36" TO 32" HEIGHT</v>
          </cell>
          <cell r="G3464">
            <v>0</v>
          </cell>
        </row>
        <row r="3465">
          <cell r="A3465" t="str">
            <v>622E24710</v>
          </cell>
          <cell r="C3465" t="str">
            <v>EACH</v>
          </cell>
          <cell r="D3465" t="str">
            <v>CONCRETE BARRIER END SECTION, 36" TO 42" HEIGHT</v>
          </cell>
          <cell r="G3465">
            <v>0</v>
          </cell>
        </row>
        <row r="3466">
          <cell r="A3466" t="str">
            <v>622E24830</v>
          </cell>
          <cell r="C3466" t="str">
            <v>EACH</v>
          </cell>
          <cell r="D3466" t="str">
            <v>CONCRETE BARRIER END SECTION, 81" TO 42"</v>
          </cell>
          <cell r="G3466">
            <v>0</v>
          </cell>
        </row>
        <row r="3467">
          <cell r="A3467" t="str">
            <v>622E24834</v>
          </cell>
          <cell r="C3467" t="str">
            <v>EACH</v>
          </cell>
          <cell r="D3467" t="str">
            <v>CONCRETE BARRIER END SECTION, 81" TO 57"</v>
          </cell>
          <cell r="G3467">
            <v>0</v>
          </cell>
        </row>
        <row r="3468">
          <cell r="A3468" t="str">
            <v>622E24840</v>
          </cell>
          <cell r="C3468" t="str">
            <v>EACH</v>
          </cell>
          <cell r="D3468" t="str">
            <v>CONCRETE BARRIER END SECTION, TYPE B</v>
          </cell>
          <cell r="G3468">
            <v>0</v>
          </cell>
        </row>
        <row r="3469">
          <cell r="A3469" t="str">
            <v>622E24841</v>
          </cell>
          <cell r="C3469" t="str">
            <v>EACH</v>
          </cell>
          <cell r="D3469" t="str">
            <v>CONCRETE BARRIER END SECTION, TYPE B, AS PER PLAN</v>
          </cell>
          <cell r="G3469">
            <v>0</v>
          </cell>
        </row>
        <row r="3470">
          <cell r="A3470" t="str">
            <v>622E24850</v>
          </cell>
          <cell r="C3470" t="str">
            <v>EACH</v>
          </cell>
          <cell r="D3470" t="str">
            <v>CONCRETE BARRIER END SECTION, TYPE B1</v>
          </cell>
          <cell r="G3470">
            <v>0</v>
          </cell>
        </row>
        <row r="3471">
          <cell r="A3471" t="str">
            <v>622E24851</v>
          </cell>
          <cell r="C3471" t="str">
            <v>EACH</v>
          </cell>
          <cell r="D3471" t="str">
            <v>CONCRETE BARRIER END SECTION, TYPE B1, AS PER PLAN</v>
          </cell>
          <cell r="G3471">
            <v>0</v>
          </cell>
        </row>
        <row r="3472">
          <cell r="A3472" t="str">
            <v>622E24860</v>
          </cell>
          <cell r="C3472" t="str">
            <v>EACH</v>
          </cell>
          <cell r="D3472" t="str">
            <v>CONCRETE BARRIER END SECTION, TYPE C1</v>
          </cell>
          <cell r="G3472">
            <v>0</v>
          </cell>
        </row>
        <row r="3473">
          <cell r="A3473" t="str">
            <v>622E24861</v>
          </cell>
          <cell r="C3473" t="str">
            <v>EACH</v>
          </cell>
          <cell r="D3473" t="str">
            <v>CONCRETE BARRIER END SECTION, TYPE C1, AS PER PLAN</v>
          </cell>
          <cell r="G3473">
            <v>0</v>
          </cell>
        </row>
        <row r="3474">
          <cell r="A3474" t="str">
            <v>622E25000</v>
          </cell>
          <cell r="C3474" t="str">
            <v>EACH</v>
          </cell>
          <cell r="D3474" t="str">
            <v>CONCRETE BARRIER END SECTION, TYPE D</v>
          </cell>
          <cell r="G3474">
            <v>0</v>
          </cell>
        </row>
        <row r="3475">
          <cell r="A3475" t="str">
            <v>622E25001</v>
          </cell>
          <cell r="C3475" t="str">
            <v>EACH</v>
          </cell>
          <cell r="D3475" t="str">
            <v>CONCRETE BARRIER END SECTION, TYPE D, AS PER PLAN</v>
          </cell>
          <cell r="G3475">
            <v>0</v>
          </cell>
        </row>
        <row r="3476">
          <cell r="A3476" t="str">
            <v>622E25004</v>
          </cell>
          <cell r="C3476" t="str">
            <v>EACH</v>
          </cell>
          <cell r="D3476" t="str">
            <v>CONCRETE BARRIER, END ANCHORAGE, REINFORCED, TYPE B</v>
          </cell>
          <cell r="G3476">
            <v>0</v>
          </cell>
        </row>
        <row r="3477">
          <cell r="A3477" t="str">
            <v>622E25005</v>
          </cell>
          <cell r="C3477" t="str">
            <v>EACH</v>
          </cell>
          <cell r="D3477" t="str">
            <v>CONCRETE BARRIER, END ANCHORAGE, REINFORCED, TYPE B, AS PER PLAN</v>
          </cell>
          <cell r="G3477">
            <v>0</v>
          </cell>
        </row>
        <row r="3478">
          <cell r="A3478" t="str">
            <v>622E25006</v>
          </cell>
          <cell r="C3478" t="str">
            <v>EACH</v>
          </cell>
          <cell r="D3478" t="str">
            <v>CONCRETE BARRIER, END ANCHORAGE, REINFORCED, TYPE B1</v>
          </cell>
          <cell r="G3478">
            <v>0</v>
          </cell>
        </row>
        <row r="3479">
          <cell r="A3479" t="str">
            <v>622E25007</v>
          </cell>
          <cell r="C3479" t="str">
            <v>EACH</v>
          </cell>
          <cell r="D3479" t="str">
            <v>CONCRETE BARRIER, END ANCHORAGE, REINFORCED, TYPE B1, AS PER PLAN</v>
          </cell>
          <cell r="G3479">
            <v>0</v>
          </cell>
        </row>
        <row r="3480">
          <cell r="A3480" t="str">
            <v>622E25008</v>
          </cell>
          <cell r="C3480" t="str">
            <v>EACH</v>
          </cell>
          <cell r="D3480" t="str">
            <v>CONCRETE BARRIER, END ANCHORAGE, REINFORCED, TYPE C</v>
          </cell>
          <cell r="G3480">
            <v>0</v>
          </cell>
        </row>
        <row r="3481">
          <cell r="A3481" t="str">
            <v>622E25009</v>
          </cell>
          <cell r="C3481" t="str">
            <v>EACH</v>
          </cell>
          <cell r="D3481" t="str">
            <v>CONCRETE BARRIER, END ANCHORAGE, REINFORCED, TYPE C, AS PER PLAN</v>
          </cell>
          <cell r="G3481">
            <v>0</v>
          </cell>
        </row>
        <row r="3482">
          <cell r="A3482" t="str">
            <v>622E25014</v>
          </cell>
          <cell r="C3482" t="str">
            <v>EACH</v>
          </cell>
          <cell r="D3482" t="str">
            <v>CONCRETE BARRIER, END ANCHORAGE, REINFORCED, TYPE C1</v>
          </cell>
          <cell r="G3482">
            <v>0</v>
          </cell>
        </row>
        <row r="3483">
          <cell r="A3483" t="str">
            <v>622E25015</v>
          </cell>
          <cell r="C3483" t="str">
            <v>EACH</v>
          </cell>
          <cell r="D3483" t="str">
            <v>CONCRETE BARRIER, END ANCHORAGE, REINFORCED, TYPE C1, AS PER PLAN</v>
          </cell>
          <cell r="G3483">
            <v>0</v>
          </cell>
        </row>
        <row r="3484">
          <cell r="A3484" t="str">
            <v>622E25050</v>
          </cell>
          <cell r="C3484" t="str">
            <v>EACH</v>
          </cell>
          <cell r="D3484" t="str">
            <v>CONCRETE BARRIER, END ANCHORAGE, REINFORCED, TYPE D</v>
          </cell>
          <cell r="G3484">
            <v>0</v>
          </cell>
        </row>
        <row r="3485">
          <cell r="A3485" t="str">
            <v>622E25051</v>
          </cell>
          <cell r="C3485" t="str">
            <v>EACH</v>
          </cell>
          <cell r="D3485" t="str">
            <v>CONCRETE BARRIER, END ANCHORAGE, REINFORCED, TYPE D, AS PER PLAN</v>
          </cell>
          <cell r="G3485">
            <v>0</v>
          </cell>
        </row>
        <row r="3486">
          <cell r="A3486" t="str">
            <v>622E25080</v>
          </cell>
          <cell r="C3486" t="str">
            <v>EACH</v>
          </cell>
          <cell r="D3486" t="str">
            <v>CONCRETE BARRIER, END ANCHORAGE, REINFORCED, 81"</v>
          </cell>
          <cell r="G3486">
            <v>0</v>
          </cell>
        </row>
        <row r="3487">
          <cell r="A3487" t="str">
            <v>622E41011</v>
          </cell>
          <cell r="C3487" t="str">
            <v>FT</v>
          </cell>
          <cell r="D3487" t="str">
            <v>PORTABLE BARRIER, 50", AS PER PLAN</v>
          </cell>
          <cell r="G3487">
            <v>0</v>
          </cell>
        </row>
        <row r="3488">
          <cell r="A3488" t="str">
            <v>622E41031</v>
          </cell>
          <cell r="C3488" t="str">
            <v>FT</v>
          </cell>
          <cell r="D3488" t="str">
            <v>PORTABLE BARRIER, 50", BRIDGE MOUNTED, AS PER PLAN</v>
          </cell>
          <cell r="G3488">
            <v>0</v>
          </cell>
        </row>
        <row r="3489">
          <cell r="A3489" t="str">
            <v>622E41060</v>
          </cell>
          <cell r="C3489" t="str">
            <v>EACH</v>
          </cell>
          <cell r="D3489" t="str">
            <v>DUAL PORTABLE BARRIER TRANSITION/TERMINATION</v>
          </cell>
          <cell r="G3489">
            <v>0</v>
          </cell>
        </row>
        <row r="3490">
          <cell r="A3490" t="str">
            <v>622E41100</v>
          </cell>
          <cell r="C3490" t="str">
            <v>FT</v>
          </cell>
          <cell r="D3490" t="str">
            <v>PORTABLE BARRIER, UNANCHORED</v>
          </cell>
          <cell r="G3490">
            <v>0</v>
          </cell>
        </row>
        <row r="3491">
          <cell r="A3491" t="str">
            <v>622E41101</v>
          </cell>
          <cell r="C3491" t="str">
            <v>FT</v>
          </cell>
          <cell r="D3491" t="str">
            <v>PORTABLE BARRIER, UNANCHORED, AS PER PLAN</v>
          </cell>
          <cell r="G3491">
            <v>0</v>
          </cell>
        </row>
        <row r="3492">
          <cell r="A3492" t="str">
            <v>622E41110</v>
          </cell>
          <cell r="C3492" t="str">
            <v>FT</v>
          </cell>
          <cell r="D3492" t="str">
            <v>PORTABLE BARRIER, ANCHORED</v>
          </cell>
          <cell r="G3492">
            <v>0</v>
          </cell>
        </row>
        <row r="3493">
          <cell r="A3493" t="str">
            <v>622E41111</v>
          </cell>
          <cell r="C3493" t="str">
            <v>FT</v>
          </cell>
          <cell r="D3493" t="str">
            <v>PORTABLE BARRIER, ANCHORED, AS PER PLAN</v>
          </cell>
          <cell r="G3493">
            <v>0</v>
          </cell>
        </row>
        <row r="3494">
          <cell r="A3494" t="str">
            <v>622E80000</v>
          </cell>
          <cell r="C3494" t="str">
            <v>FT</v>
          </cell>
          <cell r="D3494" t="str">
            <v>GLARE SCREEN</v>
          </cell>
          <cell r="G3494">
            <v>0</v>
          </cell>
        </row>
        <row r="3495">
          <cell r="A3495" t="str">
            <v>622E80001</v>
          </cell>
          <cell r="C3495" t="str">
            <v>FT</v>
          </cell>
          <cell r="D3495" t="str">
            <v>GLARE SCREEN, AS PER PLAN</v>
          </cell>
          <cell r="G3495">
            <v>0</v>
          </cell>
        </row>
        <row r="3496">
          <cell r="A3496" t="str">
            <v>622E90000</v>
          </cell>
          <cell r="C3496" t="str">
            <v>FT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622E90100</v>
          </cell>
          <cell r="C3497" t="str">
            <v>LS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622E90200</v>
          </cell>
          <cell r="C3498" t="str">
            <v>EACH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622E90300</v>
          </cell>
          <cell r="C3499" t="str">
            <v>CY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622E90400</v>
          </cell>
          <cell r="C3500" t="str">
            <v>SF</v>
          </cell>
          <cell r="D3500" t="str">
            <v>BARRIER,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622E99000</v>
          </cell>
          <cell r="B3501" t="str">
            <v>Y</v>
          </cell>
          <cell r="C3501" t="str">
            <v>LS</v>
          </cell>
          <cell r="D3501" t="str">
            <v>SPECIAL - CONCRETE BARRIER</v>
          </cell>
          <cell r="F3501" t="str">
            <v>DESIGN BUILD PROJECTS ONLY</v>
          </cell>
          <cell r="G3501">
            <v>0</v>
          </cell>
        </row>
        <row r="3502">
          <cell r="A3502" t="str">
            <v>623E10000</v>
          </cell>
          <cell r="C3502" t="str">
            <v>LS</v>
          </cell>
          <cell r="D3502" t="str">
            <v>CONSTRUCTION LAYOUT STAKES AND SURVEYING</v>
          </cell>
          <cell r="G3502">
            <v>0</v>
          </cell>
        </row>
        <row r="3503">
          <cell r="A3503" t="str">
            <v>623E10001</v>
          </cell>
          <cell r="C3503" t="str">
            <v>LS</v>
          </cell>
          <cell r="D3503" t="str">
            <v>CONSTRUCTION LAYOUT STAKES AND SURVEYING, AS PER PLAN</v>
          </cell>
          <cell r="G3503">
            <v>0</v>
          </cell>
        </row>
        <row r="3504">
          <cell r="A3504" t="str">
            <v>623E11000</v>
          </cell>
          <cell r="C3504" t="str">
            <v>LS</v>
          </cell>
          <cell r="D3504" t="str">
            <v>PROVIDING ELECTRONIC INSTRUMENTATION</v>
          </cell>
          <cell r="G3504">
            <v>0</v>
          </cell>
        </row>
        <row r="3505">
          <cell r="A3505" t="str">
            <v>623E11100</v>
          </cell>
          <cell r="C3505" t="str">
            <v>HOUR</v>
          </cell>
          <cell r="D3505" t="str">
            <v>TECHNICAL ASSISTANCE</v>
          </cell>
          <cell r="G3505">
            <v>0</v>
          </cell>
        </row>
        <row r="3506">
          <cell r="A3506" t="str">
            <v>623E12000</v>
          </cell>
          <cell r="C3506" t="str">
            <v>EACH</v>
          </cell>
          <cell r="D3506" t="str">
            <v>PRIMARY PROJECT CONTROL MONUMENT, TYPE A</v>
          </cell>
          <cell r="G3506">
            <v>0</v>
          </cell>
        </row>
        <row r="3507">
          <cell r="A3507" t="str">
            <v>623E12010</v>
          </cell>
          <cell r="C3507" t="str">
            <v>EACH</v>
          </cell>
          <cell r="D3507" t="str">
            <v>PRIMARY PROJECT CONTROL MONUMENT, TYPE B</v>
          </cell>
          <cell r="G3507">
            <v>0</v>
          </cell>
        </row>
        <row r="3508">
          <cell r="A3508" t="str">
            <v>623E38500</v>
          </cell>
          <cell r="C3508" t="str">
            <v>EACH</v>
          </cell>
          <cell r="D3508" t="str">
            <v>MONUMENT ASSEMBLY, TYPE C</v>
          </cell>
          <cell r="G3508">
            <v>0</v>
          </cell>
        </row>
        <row r="3509">
          <cell r="A3509" t="str">
            <v>623E38501</v>
          </cell>
          <cell r="C3509" t="str">
            <v>EACH</v>
          </cell>
          <cell r="D3509" t="str">
            <v>MONUMENT ASSEMBLY, TYPE C, AS PER PLAN</v>
          </cell>
          <cell r="G3509">
            <v>0</v>
          </cell>
        </row>
        <row r="3510">
          <cell r="A3510" t="str">
            <v>623E38550</v>
          </cell>
          <cell r="C3510" t="str">
            <v>EACH</v>
          </cell>
          <cell r="D3510" t="str">
            <v>MONUMENT ASSEMBLY, TYPE D</v>
          </cell>
          <cell r="G3510">
            <v>0</v>
          </cell>
        </row>
        <row r="3511">
          <cell r="A3511" t="str">
            <v>623E38551</v>
          </cell>
          <cell r="C3511" t="str">
            <v>EACH</v>
          </cell>
          <cell r="D3511" t="str">
            <v>MONUMENT ASSEMBLY, TYPE D, AS PER PLAN</v>
          </cell>
          <cell r="G3511">
            <v>0</v>
          </cell>
        </row>
        <row r="3512">
          <cell r="A3512" t="str">
            <v>623E39500</v>
          </cell>
          <cell r="C3512" t="str">
            <v>EACH</v>
          </cell>
          <cell r="D3512" t="str">
            <v>MONUMENT ASSEMBLY ADJUSTED TO GRADE</v>
          </cell>
          <cell r="G3512">
            <v>0</v>
          </cell>
        </row>
        <row r="3513">
          <cell r="A3513" t="str">
            <v>623E39501</v>
          </cell>
          <cell r="C3513" t="str">
            <v>EACH</v>
          </cell>
          <cell r="D3513" t="str">
            <v>MONUMENT ASSEMBLY ADJUSTED TO GRADE, AS PER PLAN</v>
          </cell>
          <cell r="G3513">
            <v>0</v>
          </cell>
        </row>
        <row r="3514">
          <cell r="A3514" t="str">
            <v>623E39600</v>
          </cell>
          <cell r="C3514" t="str">
            <v>EACH</v>
          </cell>
          <cell r="D3514" t="str">
            <v>MONUMENT ASSEMBLY RECONSTRUCTED TO GRADE</v>
          </cell>
          <cell r="G3514">
            <v>0</v>
          </cell>
        </row>
        <row r="3515">
          <cell r="A3515" t="str">
            <v>623E39601</v>
          </cell>
          <cell r="C3515" t="str">
            <v>EACH</v>
          </cell>
          <cell r="D3515" t="str">
            <v>MONUMENT ASSEMBLY RECONSTRUCTED TO GRADE, AS PER PLAN</v>
          </cell>
          <cell r="G3515">
            <v>0</v>
          </cell>
        </row>
        <row r="3516">
          <cell r="A3516" t="str">
            <v>623E40000</v>
          </cell>
          <cell r="C3516" t="str">
            <v>EACH</v>
          </cell>
          <cell r="D3516" t="str">
            <v>MONUMENT ASSEMBLY REMOVED AND RESET</v>
          </cell>
          <cell r="G3516">
            <v>0</v>
          </cell>
        </row>
        <row r="3517">
          <cell r="A3517" t="str">
            <v>623E40001</v>
          </cell>
          <cell r="C3517" t="str">
            <v>EACH</v>
          </cell>
          <cell r="D3517" t="str">
            <v>MONUMENT ASSEMBLY REMOVED AND RESET, AS PER PLAN</v>
          </cell>
          <cell r="G3517">
            <v>0</v>
          </cell>
        </row>
        <row r="3518">
          <cell r="A3518" t="str">
            <v>623E40500</v>
          </cell>
          <cell r="C3518" t="str">
            <v>EACH</v>
          </cell>
          <cell r="D3518" t="str">
            <v>REFERENCE MONUMENT, TYPE A</v>
          </cell>
          <cell r="G3518">
            <v>0</v>
          </cell>
        </row>
        <row r="3519">
          <cell r="A3519" t="str">
            <v>623E40501</v>
          </cell>
          <cell r="C3519" t="str">
            <v>EACH</v>
          </cell>
          <cell r="D3519" t="str">
            <v>REFERENCE MONUMENT, TYPE A, AS PER PLAN</v>
          </cell>
          <cell r="G3519">
            <v>0</v>
          </cell>
        </row>
        <row r="3520">
          <cell r="A3520" t="str">
            <v>623E40520</v>
          </cell>
          <cell r="C3520" t="str">
            <v>EACH</v>
          </cell>
          <cell r="D3520" t="str">
            <v>RIGHT-OF-WAY MONUMENT, TYPE B</v>
          </cell>
          <cell r="G3520">
            <v>0</v>
          </cell>
        </row>
        <row r="3521">
          <cell r="A3521" t="str">
            <v>623E40521</v>
          </cell>
          <cell r="C3521" t="str">
            <v>EACH</v>
          </cell>
          <cell r="D3521" t="str">
            <v>RIGHT-OF-WAY MONUMENT, TYPE B, AS PER PLAN</v>
          </cell>
          <cell r="G3521">
            <v>0</v>
          </cell>
        </row>
        <row r="3522">
          <cell r="A3522" t="str">
            <v>623E40550</v>
          </cell>
          <cell r="C3522" t="str">
            <v>EACH</v>
          </cell>
          <cell r="D3522" t="str">
            <v>PROJECT CONTROL REFERENCE MONUMENT</v>
          </cell>
          <cell r="G3522">
            <v>0</v>
          </cell>
        </row>
        <row r="3523">
          <cell r="A3523" t="str">
            <v>623E40900</v>
          </cell>
          <cell r="C3523" t="str">
            <v>EACH</v>
          </cell>
          <cell r="D3523" t="str">
            <v>MONUMENT, MISC.:</v>
          </cell>
          <cell r="F3523" t="str">
            <v>ADD SUPPLEMENTAL DESCRIPTION</v>
          </cell>
          <cell r="G3523">
            <v>1</v>
          </cell>
        </row>
        <row r="3524">
          <cell r="A3524" t="str">
            <v>623E50000</v>
          </cell>
          <cell r="C3524" t="str">
            <v>LS</v>
          </cell>
          <cell r="D3524" t="str">
            <v>PRECONSTRUCTION SURVEY MONUMENT VERIFICATION AND REPORT</v>
          </cell>
          <cell r="G3524">
            <v>0</v>
          </cell>
        </row>
        <row r="3525">
          <cell r="A3525" t="str">
            <v>623E51000</v>
          </cell>
          <cell r="C3525" t="str">
            <v>LS</v>
          </cell>
          <cell r="D3525" t="str">
            <v>POST CONSTRUCTION SURVEY MONUMENT VERIFICATION AND REPORT</v>
          </cell>
          <cell r="G3525">
            <v>0</v>
          </cell>
        </row>
        <row r="3526">
          <cell r="A3526" t="str">
            <v>623E99000</v>
          </cell>
          <cell r="B3526" t="str">
            <v>Y</v>
          </cell>
          <cell r="C3526" t="str">
            <v>LS</v>
          </cell>
          <cell r="D3526" t="str">
            <v>SPECIAL - CONSTRUCTION LAYOUT STAKES AND SURVEYING</v>
          </cell>
          <cell r="F3526" t="str">
            <v>DESIGN BUILD PROJECTS ONLY</v>
          </cell>
          <cell r="G3526">
            <v>0</v>
          </cell>
        </row>
        <row r="3527">
          <cell r="A3527" t="str">
            <v>623E99100</v>
          </cell>
          <cell r="B3527" t="str">
            <v>Y</v>
          </cell>
          <cell r="C3527" t="str">
            <v>LS</v>
          </cell>
          <cell r="D3527" t="str">
            <v>SPECIAL - CENTERLINE REFERENCE MONUMENTS</v>
          </cell>
          <cell r="G3527">
            <v>0</v>
          </cell>
        </row>
        <row r="3528">
          <cell r="A3528" t="str">
            <v>624E10000</v>
          </cell>
          <cell r="C3528" t="str">
            <v>LS</v>
          </cell>
          <cell r="D3528" t="str">
            <v>MOBILIZATION</v>
          </cell>
          <cell r="G3528">
            <v>0</v>
          </cell>
        </row>
        <row r="3529">
          <cell r="A3529" t="str">
            <v>624E10001</v>
          </cell>
          <cell r="C3529" t="str">
            <v>LS</v>
          </cell>
          <cell r="D3529" t="str">
            <v>MOBILIZATION, AS PER PLAN</v>
          </cell>
          <cell r="G3529">
            <v>0</v>
          </cell>
        </row>
        <row r="3530">
          <cell r="A3530" t="str">
            <v>624E15000</v>
          </cell>
          <cell r="C3530" t="str">
            <v>EACH</v>
          </cell>
          <cell r="D3530" t="str">
            <v>MOBILIZATION</v>
          </cell>
          <cell r="G3530">
            <v>0</v>
          </cell>
        </row>
        <row r="3531">
          <cell r="A3531" t="str">
            <v>624E15001</v>
          </cell>
          <cell r="C3531" t="str">
            <v>EACH</v>
          </cell>
          <cell r="D3531" t="str">
            <v>MOBILIZATION, AS PER PLAN</v>
          </cell>
          <cell r="G3531">
            <v>0</v>
          </cell>
        </row>
        <row r="3532">
          <cell r="A3532" t="str">
            <v>624E99000</v>
          </cell>
          <cell r="B3532" t="str">
            <v>Y</v>
          </cell>
          <cell r="C3532" t="str">
            <v>LS</v>
          </cell>
          <cell r="D3532" t="str">
            <v>SPECIAL - MOBILIZATION</v>
          </cell>
          <cell r="F3532" t="str">
            <v>DESIGN BUILD PROJECTS ONLY</v>
          </cell>
          <cell r="G3532">
            <v>0</v>
          </cell>
        </row>
        <row r="3533">
          <cell r="A3533" t="str">
            <v>625E00450</v>
          </cell>
          <cell r="C3533" t="str">
            <v>EACH</v>
          </cell>
          <cell r="D3533" t="str">
            <v>CONNECTION, FUSED PULL APART</v>
          </cell>
          <cell r="G3533">
            <v>0</v>
          </cell>
        </row>
        <row r="3534">
          <cell r="A3534" t="str">
            <v>625E00451</v>
          </cell>
          <cell r="C3534" t="str">
            <v>EACH</v>
          </cell>
          <cell r="D3534" t="str">
            <v>CONNECTION, FUSED PULL APART, AS PER PLAN</v>
          </cell>
          <cell r="G3534">
            <v>0</v>
          </cell>
        </row>
        <row r="3535">
          <cell r="A3535" t="str">
            <v>625E00460</v>
          </cell>
          <cell r="C3535" t="str">
            <v>EACH</v>
          </cell>
          <cell r="D3535" t="str">
            <v>CONNECTION, UNFUSED PULL APART</v>
          </cell>
          <cell r="G3535">
            <v>0</v>
          </cell>
        </row>
        <row r="3536">
          <cell r="A3536" t="str">
            <v>625E00461</v>
          </cell>
          <cell r="C3536" t="str">
            <v>EACH</v>
          </cell>
          <cell r="D3536" t="str">
            <v>CONNECTION, UNFUSED PULL APART, AS PER PLAN</v>
          </cell>
          <cell r="G3536">
            <v>0</v>
          </cell>
        </row>
        <row r="3537">
          <cell r="A3537" t="str">
            <v>625E00470</v>
          </cell>
          <cell r="C3537" t="str">
            <v>EACH</v>
          </cell>
          <cell r="D3537" t="str">
            <v>CONNECTION, UNFUSED BOLTED</v>
          </cell>
          <cell r="G3537">
            <v>0</v>
          </cell>
        </row>
        <row r="3538">
          <cell r="A3538" t="str">
            <v>625E00480</v>
          </cell>
          <cell r="C3538" t="str">
            <v>EACH</v>
          </cell>
          <cell r="D3538" t="str">
            <v>CONNECTION, UNFUSED PERMANENT</v>
          </cell>
          <cell r="G3538">
            <v>0</v>
          </cell>
        </row>
        <row r="3539">
          <cell r="A3539" t="str">
            <v>625E00481</v>
          </cell>
          <cell r="C3539" t="str">
            <v>EACH</v>
          </cell>
          <cell r="D3539" t="str">
            <v>CONNECTION, UNFUSED PERMANENT, AS PER PLAN</v>
          </cell>
          <cell r="G3539">
            <v>0</v>
          </cell>
        </row>
        <row r="3540">
          <cell r="A3540" t="str">
            <v>625E02500</v>
          </cell>
          <cell r="C3540" t="str">
            <v>EACH</v>
          </cell>
          <cell r="D3540" t="str">
            <v>TRANSFORMER BASE, TYPE AT-A</v>
          </cell>
          <cell r="G3540">
            <v>0</v>
          </cell>
        </row>
        <row r="3541">
          <cell r="A3541" t="str">
            <v>625E02501</v>
          </cell>
          <cell r="C3541" t="str">
            <v>EACH</v>
          </cell>
          <cell r="D3541" t="str">
            <v>TRANSFORMER BASE, TYPE AT-A, AS PER PLAN</v>
          </cell>
          <cell r="G3541">
            <v>0</v>
          </cell>
        </row>
        <row r="3542">
          <cell r="A3542" t="str">
            <v>625E02600</v>
          </cell>
          <cell r="C3542" t="str">
            <v>EACH</v>
          </cell>
          <cell r="D3542" t="str">
            <v>TRANSFORMER BASE, TYPE AT-C</v>
          </cell>
          <cell r="G3542">
            <v>0</v>
          </cell>
        </row>
        <row r="3543">
          <cell r="A3543" t="str">
            <v>625E02601</v>
          </cell>
          <cell r="C3543" t="str">
            <v>EACH</v>
          </cell>
          <cell r="D3543" t="str">
            <v>TRANSFORMER BASE, TYPE AT-C, AS PER PLAN</v>
          </cell>
          <cell r="G3543">
            <v>0</v>
          </cell>
        </row>
        <row r="3544">
          <cell r="A3544" t="str">
            <v>625E02800</v>
          </cell>
          <cell r="C3544" t="str">
            <v>EACH</v>
          </cell>
          <cell r="D3544" t="str">
            <v>TRANSFORMER BASE, STEEL</v>
          </cell>
          <cell r="G3544">
            <v>0</v>
          </cell>
        </row>
        <row r="3545">
          <cell r="A3545" t="str">
            <v>625E02801</v>
          </cell>
          <cell r="C3545" t="str">
            <v>EACH</v>
          </cell>
          <cell r="D3545" t="str">
            <v>TRANSFORMER BASE, STEEL, AS PER PLAN</v>
          </cell>
          <cell r="G3545">
            <v>0</v>
          </cell>
        </row>
        <row r="3546">
          <cell r="A3546" t="str">
            <v>625E02803</v>
          </cell>
          <cell r="C3546" t="str">
            <v>EACH</v>
          </cell>
          <cell r="D3546" t="str">
            <v>TRANSFORMER BASE,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625E10480</v>
          </cell>
          <cell r="C3547" t="str">
            <v>EACH</v>
          </cell>
          <cell r="D3547" t="str">
            <v>LIGHT POLE, AESTHETIC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625E10481</v>
          </cell>
          <cell r="C3548" t="str">
            <v>EACH</v>
          </cell>
          <cell r="D3548" t="str">
            <v>LIGHT POLE, AESTHETIC,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625E10490</v>
          </cell>
          <cell r="C3549" t="str">
            <v>EACH</v>
          </cell>
          <cell r="D3549" t="str">
            <v>LIGHT POLE, CONVENTIONAL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625E10491</v>
          </cell>
          <cell r="C3550" t="str">
            <v>EACH</v>
          </cell>
          <cell r="D3550" t="str">
            <v>LIGHT POLE, CONVENTIONAL, AS PER PLAN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625E10494</v>
          </cell>
          <cell r="C3551" t="str">
            <v>EACH</v>
          </cell>
          <cell r="D3551" t="str">
            <v>LIGHT POLE, LOW MAST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625E10495</v>
          </cell>
          <cell r="C3552" t="str">
            <v>EACH</v>
          </cell>
          <cell r="D3552" t="str">
            <v>LIGHT POLE, LOW MAST, AS PER PLAN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625E10500</v>
          </cell>
          <cell r="C3553" t="str">
            <v>EACH</v>
          </cell>
          <cell r="D3553" t="str">
            <v>LIGHT POLE, MISC.:</v>
          </cell>
          <cell r="F3553" t="str">
            <v>ADD SUPPLEMENTAL DESCRIPTION</v>
          </cell>
          <cell r="G3553">
            <v>1</v>
          </cell>
        </row>
        <row r="3554">
          <cell r="A3554" t="str">
            <v>625E10502</v>
          </cell>
          <cell r="C3554" t="str">
            <v>EACH</v>
          </cell>
          <cell r="D3554" t="str">
            <v>LIGHT POLE (INSTALLATION ONLY)</v>
          </cell>
          <cell r="G3554">
            <v>0</v>
          </cell>
        </row>
        <row r="3555">
          <cell r="A3555" t="str">
            <v>625E10503</v>
          </cell>
          <cell r="C3555" t="str">
            <v>EACH</v>
          </cell>
          <cell r="D3555" t="str">
            <v>LIGHT POLE (INSTALLATION ONLY), AS PER PLAN</v>
          </cell>
          <cell r="G3555">
            <v>0</v>
          </cell>
        </row>
        <row r="3556">
          <cell r="A3556" t="str">
            <v>625E10504</v>
          </cell>
          <cell r="C3556" t="str">
            <v>EACH</v>
          </cell>
          <cell r="D3556" t="str">
            <v>ERECTING REUSABLE DOWNED LIGHT POLE</v>
          </cell>
          <cell r="G3556">
            <v>0</v>
          </cell>
        </row>
        <row r="3557">
          <cell r="A3557" t="str">
            <v>625E10505</v>
          </cell>
          <cell r="C3557" t="str">
            <v>EACH</v>
          </cell>
          <cell r="D3557" t="str">
            <v>ERECTING REUSABLE DOWNED LIGHT POLE, AS PER PLAN</v>
          </cell>
          <cell r="G3557">
            <v>0</v>
          </cell>
        </row>
        <row r="3558">
          <cell r="A3558" t="str">
            <v>625E10600</v>
          </cell>
          <cell r="C3558" t="str">
            <v>EACH</v>
          </cell>
          <cell r="D3558" t="str">
            <v>LIGHT POLE ANCHOR L-BOLTS</v>
          </cell>
          <cell r="G3558">
            <v>0</v>
          </cell>
        </row>
        <row r="3559">
          <cell r="A3559" t="str">
            <v>625E10601</v>
          </cell>
          <cell r="C3559" t="str">
            <v>EACH</v>
          </cell>
          <cell r="D3559" t="str">
            <v>LIGHT POLE ANCHOR L-BOLTS, AS PER PLAN</v>
          </cell>
          <cell r="G3559">
            <v>0</v>
          </cell>
        </row>
        <row r="3560">
          <cell r="A3560" t="str">
            <v>625E10604</v>
          </cell>
          <cell r="C3560" t="str">
            <v>EACH</v>
          </cell>
          <cell r="D3560" t="str">
            <v>LIGHT POLE ANCHOR BOLTS, HEADED</v>
          </cell>
          <cell r="G3560">
            <v>0</v>
          </cell>
        </row>
        <row r="3561">
          <cell r="A3561" t="str">
            <v>625E10605</v>
          </cell>
          <cell r="C3561" t="str">
            <v>EACH</v>
          </cell>
          <cell r="D3561" t="str">
            <v>LIGHT POLE ANCHOR BOLTS, HEADED, AS PER PLAN</v>
          </cell>
          <cell r="G3561">
            <v>0</v>
          </cell>
        </row>
        <row r="3562">
          <cell r="A3562" t="str">
            <v>625E10614</v>
          </cell>
          <cell r="C3562" t="str">
            <v>EACH</v>
          </cell>
          <cell r="D3562" t="str">
            <v>LIGHT POLE ANCHOR BOLTS ON STRUCTURE</v>
          </cell>
          <cell r="G3562">
            <v>0</v>
          </cell>
        </row>
        <row r="3563">
          <cell r="A3563" t="str">
            <v>625E10615</v>
          </cell>
          <cell r="C3563" t="str">
            <v>EACH</v>
          </cell>
          <cell r="D3563" t="str">
            <v>LIGHT POLE ANCHOR BOLTS ON STRUCTURE, AS PER PLAN</v>
          </cell>
          <cell r="G3563">
            <v>0</v>
          </cell>
        </row>
        <row r="3564">
          <cell r="A3564" t="str">
            <v>625E10620</v>
          </cell>
          <cell r="C3564" t="str">
            <v>EACH</v>
          </cell>
          <cell r="D3564" t="str">
            <v>LIGHT POLE ANCHOR BOLTS,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625E10980</v>
          </cell>
          <cell r="C3565" t="str">
            <v>EACH</v>
          </cell>
          <cell r="D3565" t="str">
            <v>LIGHT TOWER, BB60</v>
          </cell>
          <cell r="G3565">
            <v>0</v>
          </cell>
        </row>
        <row r="3566">
          <cell r="A3566" t="str">
            <v>625E10981</v>
          </cell>
          <cell r="C3566" t="str">
            <v>EACH</v>
          </cell>
          <cell r="D3566" t="str">
            <v>LIGHT TOWER, BB60, AS PER PLAN</v>
          </cell>
          <cell r="G3566">
            <v>0</v>
          </cell>
        </row>
        <row r="3567">
          <cell r="A3567" t="str">
            <v>625E10990</v>
          </cell>
          <cell r="C3567" t="str">
            <v>EACH</v>
          </cell>
          <cell r="D3567" t="str">
            <v>LIGHT TOWER, BB70</v>
          </cell>
          <cell r="G3567">
            <v>0</v>
          </cell>
        </row>
        <row r="3568">
          <cell r="A3568" t="str">
            <v>625E10991</v>
          </cell>
          <cell r="C3568" t="str">
            <v>EACH</v>
          </cell>
          <cell r="D3568" t="str">
            <v>LIGHT TOWER, BB70, AS PER PLAN</v>
          </cell>
          <cell r="G3568">
            <v>0</v>
          </cell>
        </row>
        <row r="3569">
          <cell r="A3569" t="str">
            <v>625E11000</v>
          </cell>
          <cell r="C3569" t="str">
            <v>EACH</v>
          </cell>
          <cell r="D3569" t="str">
            <v>LIGHT TOWER, BB80</v>
          </cell>
          <cell r="G3569">
            <v>0</v>
          </cell>
        </row>
        <row r="3570">
          <cell r="A3570" t="str">
            <v>625E11001</v>
          </cell>
          <cell r="C3570" t="str">
            <v>EACH</v>
          </cell>
          <cell r="D3570" t="str">
            <v>LIGHT TOWER, BB80, AS PER PLAN</v>
          </cell>
          <cell r="G3570">
            <v>0</v>
          </cell>
        </row>
        <row r="3571">
          <cell r="A3571" t="str">
            <v>625E11100</v>
          </cell>
          <cell r="C3571" t="str">
            <v>EACH</v>
          </cell>
          <cell r="D3571" t="str">
            <v>LIGHT TOWER, BB90</v>
          </cell>
          <cell r="G3571">
            <v>0</v>
          </cell>
        </row>
        <row r="3572">
          <cell r="A3572" t="str">
            <v>625E11101</v>
          </cell>
          <cell r="C3572" t="str">
            <v>EACH</v>
          </cell>
          <cell r="D3572" t="str">
            <v>LIGHT TOWER, BB90, AS PER PLAN</v>
          </cell>
          <cell r="G3572">
            <v>0</v>
          </cell>
        </row>
        <row r="3573">
          <cell r="A3573" t="str">
            <v>625E11200</v>
          </cell>
          <cell r="C3573" t="str">
            <v>EACH</v>
          </cell>
          <cell r="D3573" t="str">
            <v>LIGHT TOWER, BB100</v>
          </cell>
          <cell r="G3573">
            <v>0</v>
          </cell>
        </row>
        <row r="3574">
          <cell r="A3574" t="str">
            <v>625E11300</v>
          </cell>
          <cell r="C3574" t="str">
            <v>EACH</v>
          </cell>
          <cell r="D3574" t="str">
            <v>LIGHT TOWER, BB110</v>
          </cell>
          <cell r="G3574">
            <v>0</v>
          </cell>
        </row>
        <row r="3575">
          <cell r="A3575" t="str">
            <v>625E11400</v>
          </cell>
          <cell r="C3575" t="str">
            <v>EACH</v>
          </cell>
          <cell r="D3575" t="str">
            <v>LIGHT TOWER, BB120</v>
          </cell>
          <cell r="G3575">
            <v>0</v>
          </cell>
        </row>
        <row r="3576">
          <cell r="A3576" t="str">
            <v>625E11500</v>
          </cell>
          <cell r="C3576" t="str">
            <v>EACH</v>
          </cell>
          <cell r="D3576" t="str">
            <v>LIGHT TOWER, BB130</v>
          </cell>
          <cell r="G3576">
            <v>0</v>
          </cell>
        </row>
        <row r="3577">
          <cell r="A3577" t="str">
            <v>625E12000</v>
          </cell>
          <cell r="C3577" t="str">
            <v>EACH</v>
          </cell>
          <cell r="D3577" t="str">
            <v>LIGHT TOWER, BBB80</v>
          </cell>
          <cell r="G3577">
            <v>0</v>
          </cell>
        </row>
        <row r="3578">
          <cell r="A3578" t="str">
            <v>625E12010</v>
          </cell>
          <cell r="C3578" t="str">
            <v>EACH</v>
          </cell>
          <cell r="D3578" t="str">
            <v>LIGHT TOWER, BBB90</v>
          </cell>
          <cell r="G3578">
            <v>0</v>
          </cell>
        </row>
        <row r="3579">
          <cell r="A3579" t="str">
            <v>625E12011</v>
          </cell>
          <cell r="C3579" t="str">
            <v>EACH</v>
          </cell>
          <cell r="D3579" t="str">
            <v>LIGHT TOWER, BBB90, AS PER PLAN</v>
          </cell>
          <cell r="G3579">
            <v>0</v>
          </cell>
        </row>
        <row r="3580">
          <cell r="A3580" t="str">
            <v>625E12200</v>
          </cell>
          <cell r="C3580" t="str">
            <v>EACH</v>
          </cell>
          <cell r="D3580" t="str">
            <v>LIGHT TOWER, BBB100</v>
          </cell>
          <cell r="G3580">
            <v>0</v>
          </cell>
        </row>
        <row r="3581">
          <cell r="A3581" t="str">
            <v>625E12201</v>
          </cell>
          <cell r="C3581" t="str">
            <v>EACH</v>
          </cell>
          <cell r="D3581" t="str">
            <v>LIGHT TOWER, BBB100, AS PER PLAN</v>
          </cell>
          <cell r="G3581">
            <v>0</v>
          </cell>
        </row>
        <row r="3582">
          <cell r="A3582" t="str">
            <v>625E12300</v>
          </cell>
          <cell r="C3582" t="str">
            <v>EACH</v>
          </cell>
          <cell r="D3582" t="str">
            <v>LIGHT TOWER, BBB110</v>
          </cell>
          <cell r="G3582">
            <v>0</v>
          </cell>
        </row>
        <row r="3583">
          <cell r="A3583" t="str">
            <v>625E12301</v>
          </cell>
          <cell r="C3583" t="str">
            <v>EACH</v>
          </cell>
          <cell r="D3583" t="str">
            <v>LIGHT TOWER, BBB110, AS PER PLAN</v>
          </cell>
          <cell r="G3583">
            <v>0</v>
          </cell>
        </row>
        <row r="3584">
          <cell r="A3584" t="str">
            <v>625E12400</v>
          </cell>
          <cell r="C3584" t="str">
            <v>EACH</v>
          </cell>
          <cell r="D3584" t="str">
            <v>LIGHT TOWER, BBB120</v>
          </cell>
          <cell r="G3584">
            <v>0</v>
          </cell>
        </row>
        <row r="3585">
          <cell r="A3585" t="str">
            <v>625E12401</v>
          </cell>
          <cell r="C3585" t="str">
            <v>EACH</v>
          </cell>
          <cell r="D3585" t="str">
            <v>LIGHT TOWER, BBB120, AS PER PLAN</v>
          </cell>
          <cell r="G3585">
            <v>0</v>
          </cell>
        </row>
        <row r="3586">
          <cell r="A3586" t="str">
            <v>625E12410</v>
          </cell>
          <cell r="C3586" t="str">
            <v>EACH</v>
          </cell>
          <cell r="D3586" t="str">
            <v>LIGHT TOWER, BBB130</v>
          </cell>
          <cell r="G3586">
            <v>0</v>
          </cell>
        </row>
        <row r="3587">
          <cell r="A3587" t="str">
            <v>625E12411</v>
          </cell>
          <cell r="C3587" t="str">
            <v>EACH</v>
          </cell>
          <cell r="D3587" t="str">
            <v>LIGHT TOWER, BBB130, AS PER PLAN</v>
          </cell>
          <cell r="G3587">
            <v>0</v>
          </cell>
        </row>
        <row r="3588">
          <cell r="A3588" t="str">
            <v>625E12430</v>
          </cell>
          <cell r="C3588" t="str">
            <v>EACH</v>
          </cell>
          <cell r="D3588" t="str">
            <v>LIGHT TOWER, BBB150</v>
          </cell>
          <cell r="G3588">
            <v>0</v>
          </cell>
        </row>
        <row r="3589">
          <cell r="A3589" t="str">
            <v>625E12900</v>
          </cell>
          <cell r="C3589" t="str">
            <v>EACH</v>
          </cell>
          <cell r="D3589" t="str">
            <v>LIGHT TOWER, BBBB60</v>
          </cell>
          <cell r="G3589">
            <v>0</v>
          </cell>
        </row>
        <row r="3590">
          <cell r="A3590" t="str">
            <v>625E12901</v>
          </cell>
          <cell r="C3590" t="str">
            <v>EACH</v>
          </cell>
          <cell r="D3590" t="str">
            <v>LIGHT TOWER, BBBB60, AS PER PLAN</v>
          </cell>
          <cell r="G3590">
            <v>0</v>
          </cell>
        </row>
        <row r="3591">
          <cell r="A3591" t="str">
            <v>625E12950</v>
          </cell>
          <cell r="C3591" t="str">
            <v>EACH</v>
          </cell>
          <cell r="D3591" t="str">
            <v>LIGHT TOWER, BBBB70</v>
          </cell>
          <cell r="G3591">
            <v>0</v>
          </cell>
        </row>
        <row r="3592">
          <cell r="A3592" t="str">
            <v>625E12951</v>
          </cell>
          <cell r="C3592" t="str">
            <v>EACH</v>
          </cell>
          <cell r="D3592" t="str">
            <v>LIGHT TOWER, BBBB70, AS PER PLAN</v>
          </cell>
          <cell r="G3592">
            <v>0</v>
          </cell>
        </row>
        <row r="3593">
          <cell r="A3593" t="str">
            <v>625E13000</v>
          </cell>
          <cell r="C3593" t="str">
            <v>EACH</v>
          </cell>
          <cell r="D3593" t="str">
            <v>LIGHT TOWER, BBBB80</v>
          </cell>
          <cell r="G3593">
            <v>0</v>
          </cell>
        </row>
        <row r="3594">
          <cell r="A3594" t="str">
            <v>625E13001</v>
          </cell>
          <cell r="C3594" t="str">
            <v>EACH</v>
          </cell>
          <cell r="D3594" t="str">
            <v>LIGHT TOWER, BBBB80, AS PER PLAN</v>
          </cell>
          <cell r="G3594">
            <v>0</v>
          </cell>
        </row>
        <row r="3595">
          <cell r="A3595" t="str">
            <v>625E13100</v>
          </cell>
          <cell r="C3595" t="str">
            <v>EACH</v>
          </cell>
          <cell r="D3595" t="str">
            <v>LIGHT TOWER, BBBB90</v>
          </cell>
          <cell r="G3595">
            <v>0</v>
          </cell>
        </row>
        <row r="3596">
          <cell r="A3596" t="str">
            <v>625E13101</v>
          </cell>
          <cell r="C3596" t="str">
            <v>EACH</v>
          </cell>
          <cell r="D3596" t="str">
            <v>LIGHT TOWER, BBBB90, AS PER PLAN</v>
          </cell>
          <cell r="G3596">
            <v>0</v>
          </cell>
        </row>
        <row r="3597">
          <cell r="A3597" t="str">
            <v>625E13200</v>
          </cell>
          <cell r="C3597" t="str">
            <v>EACH</v>
          </cell>
          <cell r="D3597" t="str">
            <v>LIGHT TOWER, BBBB100</v>
          </cell>
          <cell r="G3597">
            <v>0</v>
          </cell>
        </row>
        <row r="3598">
          <cell r="A3598" t="str">
            <v>625E13201</v>
          </cell>
          <cell r="C3598" t="str">
            <v>EACH</v>
          </cell>
          <cell r="D3598" t="str">
            <v>LIGHT TOWER, BBBB100, AS PER PLAN</v>
          </cell>
          <cell r="G3598">
            <v>0</v>
          </cell>
        </row>
        <row r="3599">
          <cell r="A3599" t="str">
            <v>625E13204</v>
          </cell>
          <cell r="C3599" t="str">
            <v>EACH</v>
          </cell>
          <cell r="D3599" t="str">
            <v>LIGHT TOWER, BBBB110</v>
          </cell>
          <cell r="G3599">
            <v>0</v>
          </cell>
        </row>
        <row r="3600">
          <cell r="A3600" t="str">
            <v>625E13205</v>
          </cell>
          <cell r="C3600" t="str">
            <v>EACH</v>
          </cell>
          <cell r="D3600" t="str">
            <v>LIGHT TOWER, BBBB110, AS PER PLAN</v>
          </cell>
          <cell r="G3600">
            <v>0</v>
          </cell>
        </row>
        <row r="3601">
          <cell r="A3601" t="str">
            <v>625E13208</v>
          </cell>
          <cell r="C3601" t="str">
            <v>EACH</v>
          </cell>
          <cell r="D3601" t="str">
            <v>LIGHT TOWER, BBBB120</v>
          </cell>
          <cell r="G3601">
            <v>0</v>
          </cell>
        </row>
        <row r="3602">
          <cell r="A3602" t="str">
            <v>625E13209</v>
          </cell>
          <cell r="C3602" t="str">
            <v>EACH</v>
          </cell>
          <cell r="D3602" t="str">
            <v>LIGHT TOWER, BBBB120, AS PER PLAN</v>
          </cell>
          <cell r="G3602">
            <v>0</v>
          </cell>
        </row>
        <row r="3603">
          <cell r="A3603" t="str">
            <v>625E13210</v>
          </cell>
          <cell r="C3603" t="str">
            <v>EACH</v>
          </cell>
          <cell r="D3603" t="str">
            <v>LIGHT TOWER, BBBB130</v>
          </cell>
          <cell r="G3603">
            <v>0</v>
          </cell>
        </row>
        <row r="3604">
          <cell r="A3604" t="str">
            <v>625E13211</v>
          </cell>
          <cell r="C3604" t="str">
            <v>EACH</v>
          </cell>
          <cell r="D3604" t="str">
            <v>LIGHT TOWER, BBBB130, AS PER PLAN</v>
          </cell>
          <cell r="G3604">
            <v>0</v>
          </cell>
        </row>
        <row r="3605">
          <cell r="A3605" t="str">
            <v>625E13220</v>
          </cell>
          <cell r="C3605" t="str">
            <v>EACH</v>
          </cell>
          <cell r="D3605" t="str">
            <v>LIGHT TOWER, BBBB140</v>
          </cell>
          <cell r="G3605">
            <v>0</v>
          </cell>
        </row>
        <row r="3606">
          <cell r="A3606" t="str">
            <v>625E13230</v>
          </cell>
          <cell r="C3606" t="str">
            <v>EACH</v>
          </cell>
          <cell r="D3606" t="str">
            <v>LIGHT TOWER, BBBB150</v>
          </cell>
          <cell r="G3606">
            <v>0</v>
          </cell>
        </row>
        <row r="3607">
          <cell r="A3607" t="str">
            <v>625E13240</v>
          </cell>
          <cell r="C3607" t="str">
            <v>EACH</v>
          </cell>
          <cell r="D3607" t="str">
            <v>LIGHT TOWER, BBBBB100</v>
          </cell>
          <cell r="G3607">
            <v>0</v>
          </cell>
        </row>
        <row r="3608">
          <cell r="A3608" t="str">
            <v>625E13280</v>
          </cell>
          <cell r="C3608" t="str">
            <v>EACH</v>
          </cell>
          <cell r="D3608" t="str">
            <v>LIGHT TOWER, BBBBBB70</v>
          </cell>
          <cell r="G3608">
            <v>0</v>
          </cell>
        </row>
        <row r="3609">
          <cell r="A3609" t="str">
            <v>625E13281</v>
          </cell>
          <cell r="C3609" t="str">
            <v>EACH</v>
          </cell>
          <cell r="D3609" t="str">
            <v>LIGHT TOWER, BBBBBB70, AS PER PLAN</v>
          </cell>
          <cell r="G3609">
            <v>0</v>
          </cell>
        </row>
        <row r="3610">
          <cell r="A3610" t="str">
            <v>625E13300</v>
          </cell>
          <cell r="C3610" t="str">
            <v>EACH</v>
          </cell>
          <cell r="D3610" t="str">
            <v>LIGHT TOWER, BBBBBB80</v>
          </cell>
          <cell r="G3610">
            <v>0</v>
          </cell>
        </row>
        <row r="3611">
          <cell r="A3611" t="str">
            <v>625E13301</v>
          </cell>
          <cell r="C3611" t="str">
            <v>EACH</v>
          </cell>
          <cell r="D3611" t="str">
            <v>LIGHT TOWER, BBBBBB80, AS PER PLAN</v>
          </cell>
          <cell r="G3611">
            <v>0</v>
          </cell>
        </row>
        <row r="3612">
          <cell r="A3612" t="str">
            <v>625E13304</v>
          </cell>
          <cell r="C3612" t="str">
            <v>EACH</v>
          </cell>
          <cell r="D3612" t="str">
            <v>LIGHT TOWER, BBBBBB90</v>
          </cell>
          <cell r="G3612">
            <v>0</v>
          </cell>
        </row>
        <row r="3613">
          <cell r="A3613" t="str">
            <v>625E13305</v>
          </cell>
          <cell r="C3613" t="str">
            <v>EACH</v>
          </cell>
          <cell r="D3613" t="str">
            <v>LIGHT TOWER, BBBBBB90, AS PER PLAN</v>
          </cell>
          <cell r="G3613">
            <v>0</v>
          </cell>
        </row>
        <row r="3614">
          <cell r="A3614" t="str">
            <v>625E13400</v>
          </cell>
          <cell r="C3614" t="str">
            <v>EACH</v>
          </cell>
          <cell r="D3614" t="str">
            <v>LIGHT TOWER, BBBBBB100</v>
          </cell>
          <cell r="G3614">
            <v>0</v>
          </cell>
        </row>
        <row r="3615">
          <cell r="A3615" t="str">
            <v>625E13401</v>
          </cell>
          <cell r="C3615" t="str">
            <v>EACH</v>
          </cell>
          <cell r="D3615" t="str">
            <v>LIGHT TOWER, BBBBBB100, AS PER PLAN</v>
          </cell>
          <cell r="G3615">
            <v>0</v>
          </cell>
        </row>
        <row r="3616">
          <cell r="A3616" t="str">
            <v>625E13404</v>
          </cell>
          <cell r="C3616" t="str">
            <v>EACH</v>
          </cell>
          <cell r="D3616" t="str">
            <v>LIGHT TOWER, BBBBBB110</v>
          </cell>
          <cell r="G3616">
            <v>0</v>
          </cell>
        </row>
        <row r="3617">
          <cell r="A3617" t="str">
            <v>625E13405</v>
          </cell>
          <cell r="C3617" t="str">
            <v>EACH</v>
          </cell>
          <cell r="D3617" t="str">
            <v>LIGHT TOWER, BBBBBB110, AS PER PLAN</v>
          </cell>
          <cell r="G3617">
            <v>0</v>
          </cell>
        </row>
        <row r="3618">
          <cell r="A3618" t="str">
            <v>625E13406</v>
          </cell>
          <cell r="C3618" t="str">
            <v>EACH</v>
          </cell>
          <cell r="D3618" t="str">
            <v>LIGHT TOWER, BBBBBB120</v>
          </cell>
          <cell r="G3618">
            <v>0</v>
          </cell>
        </row>
        <row r="3619">
          <cell r="A3619" t="str">
            <v>625E13407</v>
          </cell>
          <cell r="C3619" t="str">
            <v>EACH</v>
          </cell>
          <cell r="D3619" t="str">
            <v>LIGHT TOWER, BBBBBB120, AS PER PLAN</v>
          </cell>
          <cell r="G3619">
            <v>0</v>
          </cell>
        </row>
        <row r="3620">
          <cell r="A3620" t="str">
            <v>625E13410</v>
          </cell>
          <cell r="C3620" t="str">
            <v>EACH</v>
          </cell>
          <cell r="D3620" t="str">
            <v>LIGHT TOWER, BBBBBB130</v>
          </cell>
          <cell r="G3620">
            <v>0</v>
          </cell>
        </row>
        <row r="3621">
          <cell r="A3621" t="str">
            <v>625E13411</v>
          </cell>
          <cell r="C3621" t="str">
            <v>EACH</v>
          </cell>
          <cell r="D3621" t="str">
            <v>LIGHT TOWER, BBBBBB130, AS PER PLAN</v>
          </cell>
          <cell r="G3621">
            <v>0</v>
          </cell>
        </row>
        <row r="3622">
          <cell r="A3622" t="str">
            <v>625E13420</v>
          </cell>
          <cell r="C3622" t="str">
            <v>EACH</v>
          </cell>
          <cell r="D3622" t="str">
            <v>LIGHT TOWER, BBBBBB140</v>
          </cell>
          <cell r="G3622">
            <v>0</v>
          </cell>
        </row>
        <row r="3623">
          <cell r="A3623" t="str">
            <v>625E13421</v>
          </cell>
          <cell r="C3623" t="str">
            <v>EACH</v>
          </cell>
          <cell r="D3623" t="str">
            <v>LIGHT TOWER, BBBBBB140, AS PER PLAN</v>
          </cell>
          <cell r="G3623">
            <v>0</v>
          </cell>
        </row>
        <row r="3624">
          <cell r="A3624" t="str">
            <v>625E13440</v>
          </cell>
          <cell r="C3624" t="str">
            <v>EACH</v>
          </cell>
          <cell r="D3624" t="str">
            <v>LIGHT TOWER, BBBBBBBB100</v>
          </cell>
          <cell r="G3624">
            <v>0</v>
          </cell>
        </row>
        <row r="3625">
          <cell r="A3625" t="str">
            <v>625E13450</v>
          </cell>
          <cell r="C3625" t="str">
            <v>EACH</v>
          </cell>
          <cell r="D3625" t="str">
            <v>LIGHT TOWER, BBBBBBBB110</v>
          </cell>
          <cell r="G3625">
            <v>0</v>
          </cell>
        </row>
        <row r="3626">
          <cell r="A3626" t="str">
            <v>625E13460</v>
          </cell>
          <cell r="C3626" t="str">
            <v>EACH</v>
          </cell>
          <cell r="D3626" t="str">
            <v>LIGHT TOWER, BBBBBBBB120</v>
          </cell>
          <cell r="G3626">
            <v>0</v>
          </cell>
        </row>
        <row r="3627">
          <cell r="A3627" t="str">
            <v>625E13470</v>
          </cell>
          <cell r="C3627" t="str">
            <v>EACH</v>
          </cell>
          <cell r="D3627" t="str">
            <v>LIGHT TOWER, BBBBBBBB130</v>
          </cell>
          <cell r="G3627">
            <v>0</v>
          </cell>
        </row>
        <row r="3628">
          <cell r="A3628" t="str">
            <v>625E13480</v>
          </cell>
          <cell r="C3628" t="str">
            <v>EACH</v>
          </cell>
          <cell r="D3628" t="str">
            <v>LIGHT TOWER, BBBBBBBB140</v>
          </cell>
          <cell r="G3628">
            <v>0</v>
          </cell>
        </row>
        <row r="3629">
          <cell r="A3629" t="str">
            <v>625E13490</v>
          </cell>
          <cell r="C3629" t="str">
            <v>EACH</v>
          </cell>
          <cell r="D3629" t="str">
            <v>LIGHT TOWER, BBBBBBBBBB110</v>
          </cell>
          <cell r="G3629">
            <v>0</v>
          </cell>
        </row>
        <row r="3630">
          <cell r="A3630" t="str">
            <v>625E13500</v>
          </cell>
          <cell r="C3630" t="str">
            <v>EACH</v>
          </cell>
          <cell r="D3630" t="str">
            <v>LIGHT TOWER,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625E14000</v>
          </cell>
          <cell r="C3631" t="str">
            <v>EACH</v>
          </cell>
          <cell r="D3631" t="str">
            <v>LIGHT POLE FOUNDATION, 24" X 6' DEEP</v>
          </cell>
          <cell r="G3631">
            <v>0</v>
          </cell>
        </row>
        <row r="3632">
          <cell r="A3632" t="str">
            <v>625E14001</v>
          </cell>
          <cell r="C3632" t="str">
            <v>EACH</v>
          </cell>
          <cell r="D3632" t="str">
            <v>LIGHT POLE FOUNDATION, 24" X 6' DEEP, AS PER PLAN</v>
          </cell>
          <cell r="G3632">
            <v>0</v>
          </cell>
        </row>
        <row r="3633">
          <cell r="A3633" t="str">
            <v>625E14100</v>
          </cell>
          <cell r="C3633" t="str">
            <v>EACH</v>
          </cell>
          <cell r="D3633" t="str">
            <v>LIGHT POLE FOUNDATION, 24" X 8' DEEP</v>
          </cell>
          <cell r="G3633">
            <v>0</v>
          </cell>
        </row>
        <row r="3634">
          <cell r="A3634" t="str">
            <v>625E14101</v>
          </cell>
          <cell r="C3634" t="str">
            <v>EACH</v>
          </cell>
          <cell r="D3634" t="str">
            <v>LIGHT POLE FOUNDATION, 24" X 8' DEEP, AS PER PLAN</v>
          </cell>
          <cell r="G3634">
            <v>0</v>
          </cell>
        </row>
        <row r="3635">
          <cell r="A3635" t="str">
            <v>625E14150</v>
          </cell>
          <cell r="C3635" t="str">
            <v>EACH</v>
          </cell>
          <cell r="D3635" t="str">
            <v>LIGHT POLE FOUNDATION, 24" X 9' DEEP</v>
          </cell>
          <cell r="G3635">
            <v>0</v>
          </cell>
        </row>
        <row r="3636">
          <cell r="A3636" t="str">
            <v>625E14151</v>
          </cell>
          <cell r="C3636" t="str">
            <v>EACH</v>
          </cell>
          <cell r="D3636" t="str">
            <v>LIGHT POLE FOUNDATION, 24" X 9' DEEP, AS PER PLAN</v>
          </cell>
          <cell r="G3636">
            <v>0</v>
          </cell>
        </row>
        <row r="3637">
          <cell r="A3637" t="str">
            <v>625E14200</v>
          </cell>
          <cell r="C3637" t="str">
            <v>EACH</v>
          </cell>
          <cell r="D3637" t="str">
            <v>LIGHT POLE FOUNDATION, 24" X 10' DEEP</v>
          </cell>
          <cell r="G3637">
            <v>0</v>
          </cell>
        </row>
        <row r="3638">
          <cell r="A3638" t="str">
            <v>625E14201</v>
          </cell>
          <cell r="C3638" t="str">
            <v>EACH</v>
          </cell>
          <cell r="D3638" t="str">
            <v>LIGHT POLE FOUNDATION, 24" X 10' DEEP, AS PER PLAN</v>
          </cell>
          <cell r="G3638">
            <v>0</v>
          </cell>
        </row>
        <row r="3639">
          <cell r="A3639" t="str">
            <v>625E14250</v>
          </cell>
          <cell r="C3639" t="str">
            <v>EACH</v>
          </cell>
          <cell r="D3639" t="str">
            <v>LIGHT POLE FOUNDATION, 30" X 6' DEEP</v>
          </cell>
          <cell r="G3639">
            <v>0</v>
          </cell>
        </row>
        <row r="3640">
          <cell r="A3640" t="str">
            <v>625E14260</v>
          </cell>
          <cell r="C3640" t="str">
            <v>EACH</v>
          </cell>
          <cell r="D3640" t="str">
            <v>LIGHT POLE FOUNDATION, 30" X 8' DEEP</v>
          </cell>
          <cell r="G3640">
            <v>0</v>
          </cell>
        </row>
        <row r="3641">
          <cell r="A3641" t="str">
            <v>625E14270</v>
          </cell>
          <cell r="C3641" t="str">
            <v>EACH</v>
          </cell>
          <cell r="D3641" t="str">
            <v>LIGHT POLE FOUNDATION, 30" X 9' DEEP</v>
          </cell>
          <cell r="G3641">
            <v>0</v>
          </cell>
        </row>
        <row r="3642">
          <cell r="A3642" t="str">
            <v>625E14280</v>
          </cell>
          <cell r="C3642" t="str">
            <v>EACH</v>
          </cell>
          <cell r="D3642" t="str">
            <v>LIGHT POLE FOUNDATION, 30" X 10' DEEP</v>
          </cell>
          <cell r="G3642">
            <v>0</v>
          </cell>
        </row>
        <row r="3643">
          <cell r="A3643" t="str">
            <v>625E14300</v>
          </cell>
          <cell r="C3643" t="str">
            <v>EACH</v>
          </cell>
          <cell r="D3643" t="str">
            <v>MEDIAN LIGHT POLE FOUNDATION, 8' DEEP</v>
          </cell>
          <cell r="G3643">
            <v>0</v>
          </cell>
        </row>
        <row r="3644">
          <cell r="A3644" t="str">
            <v>625E14301</v>
          </cell>
          <cell r="C3644" t="str">
            <v>EACH</v>
          </cell>
          <cell r="D3644" t="str">
            <v>MEDIAN LIGHT POLE FOUNDATION, 8' DEEP, AS PER PLAN</v>
          </cell>
          <cell r="G3644">
            <v>0</v>
          </cell>
        </row>
        <row r="3645">
          <cell r="A3645" t="str">
            <v>625E14306</v>
          </cell>
          <cell r="C3645" t="str">
            <v>EACH</v>
          </cell>
          <cell r="D3645" t="str">
            <v>MEDIAN LIGHT POLE FOUNDATION, 10' DEEP</v>
          </cell>
          <cell r="G3645">
            <v>0</v>
          </cell>
        </row>
        <row r="3646">
          <cell r="A3646" t="str">
            <v>625E14307</v>
          </cell>
          <cell r="C3646" t="str">
            <v>EACH</v>
          </cell>
          <cell r="D3646" t="str">
            <v>MEDIAN LIGHT POLE FOUNDATION, 10' DEEP, AS PER PLAN</v>
          </cell>
          <cell r="G3646">
            <v>0</v>
          </cell>
        </row>
        <row r="3647">
          <cell r="A3647" t="str">
            <v>625E14320</v>
          </cell>
          <cell r="C3647" t="str">
            <v>EACH</v>
          </cell>
          <cell r="D3647" t="str">
            <v>LIGHT TOWER, BBBBBB140</v>
          </cell>
          <cell r="G3647">
            <v>0</v>
          </cell>
        </row>
        <row r="3648">
          <cell r="A3648" t="str">
            <v>625E14321</v>
          </cell>
          <cell r="C3648" t="str">
            <v>EACH</v>
          </cell>
          <cell r="D3648" t="str">
            <v>LIGHT TOWER, BBBBBB140, AS PER PLAN</v>
          </cell>
          <cell r="G3648">
            <v>0</v>
          </cell>
        </row>
        <row r="3649">
          <cell r="A3649" t="str">
            <v>625E14400</v>
          </cell>
          <cell r="C3649" t="str">
            <v>EACH</v>
          </cell>
          <cell r="D3649" t="str">
            <v>LIGHT POLE FOUNDATION REPAIR</v>
          </cell>
          <cell r="G3649">
            <v>0</v>
          </cell>
        </row>
        <row r="3650">
          <cell r="A3650" t="str">
            <v>625E14401</v>
          </cell>
          <cell r="C3650" t="str">
            <v>EACH</v>
          </cell>
          <cell r="D3650" t="str">
            <v>LIGHT POLE FOUNDATION REPAIR, AS PER PLAN</v>
          </cell>
          <cell r="G3650">
            <v>0</v>
          </cell>
        </row>
        <row r="3651">
          <cell r="A3651" t="str">
            <v>625E14500</v>
          </cell>
          <cell r="C3651" t="str">
            <v>EACH</v>
          </cell>
          <cell r="D3651" t="str">
            <v>LIGHT POLE FOUNDATION</v>
          </cell>
          <cell r="G3651">
            <v>0</v>
          </cell>
        </row>
        <row r="3652">
          <cell r="A3652" t="str">
            <v>625E14501</v>
          </cell>
          <cell r="C3652" t="str">
            <v>EACH</v>
          </cell>
          <cell r="D3652" t="str">
            <v>LIGHT POLE FOUNDATION, AS PER PLAN</v>
          </cell>
          <cell r="G3652">
            <v>0</v>
          </cell>
        </row>
        <row r="3653">
          <cell r="A3653" t="str">
            <v>625E14600</v>
          </cell>
          <cell r="C3653" t="str">
            <v>EACH</v>
          </cell>
          <cell r="D3653" t="str">
            <v>LIGHT POLE FOUNDATION,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625E15000</v>
          </cell>
          <cell r="C3654" t="str">
            <v>EACH</v>
          </cell>
          <cell r="D3654" t="str">
            <v>LIGHT TOWER FOUNDATION, 36" X 15' DEEP</v>
          </cell>
          <cell r="G3654">
            <v>0</v>
          </cell>
        </row>
        <row r="3655">
          <cell r="A3655" t="str">
            <v>625E15001</v>
          </cell>
          <cell r="C3655" t="str">
            <v>EACH</v>
          </cell>
          <cell r="D3655" t="str">
            <v>LIGHT TOWER FOUNDATION, 36" X 15' DEEP, AS PER PLAN</v>
          </cell>
          <cell r="G3655">
            <v>0</v>
          </cell>
        </row>
        <row r="3656">
          <cell r="A3656" t="str">
            <v>625E15100</v>
          </cell>
          <cell r="C3656" t="str">
            <v>EACH</v>
          </cell>
          <cell r="D3656" t="str">
            <v>LIGHT TOWER FOUNDATION, 36" X 20' DEEP</v>
          </cell>
          <cell r="G3656">
            <v>0</v>
          </cell>
        </row>
        <row r="3657">
          <cell r="A3657" t="str">
            <v>625E15101</v>
          </cell>
          <cell r="C3657" t="str">
            <v>EACH</v>
          </cell>
          <cell r="D3657" t="str">
            <v>LIGHT TOWER FOUNDATION, 36" X 20' DEEP, AS PER PLAN</v>
          </cell>
          <cell r="G3657">
            <v>0</v>
          </cell>
        </row>
        <row r="3658">
          <cell r="A3658" t="str">
            <v>625E15200</v>
          </cell>
          <cell r="C3658" t="str">
            <v>EACH</v>
          </cell>
          <cell r="D3658" t="str">
            <v>LIGHT TOWER FOUNDATION, 36" X 25' DEEP</v>
          </cell>
          <cell r="G3658">
            <v>0</v>
          </cell>
        </row>
        <row r="3659">
          <cell r="A3659" t="str">
            <v>625E15201</v>
          </cell>
          <cell r="C3659" t="str">
            <v>EACH</v>
          </cell>
          <cell r="D3659" t="str">
            <v>LIGHT TOWER FOUNDATION, 36" X 25' DEEP, AS PER PLAN</v>
          </cell>
          <cell r="G3659">
            <v>0</v>
          </cell>
        </row>
        <row r="3660">
          <cell r="A3660" t="str">
            <v>625E15300</v>
          </cell>
          <cell r="C3660" t="str">
            <v>EACH</v>
          </cell>
          <cell r="D3660" t="str">
            <v>LIGHT TOWER FOUNDATION, 36" X 30' DEEP</v>
          </cell>
          <cell r="G3660">
            <v>0</v>
          </cell>
        </row>
        <row r="3661">
          <cell r="A3661" t="str">
            <v>625E15301</v>
          </cell>
          <cell r="C3661" t="str">
            <v>EACH</v>
          </cell>
          <cell r="D3661" t="str">
            <v>LIGHT TOWER FOUNDATION, 36" X 30' DEEP, AS PER PLAN</v>
          </cell>
          <cell r="G3661">
            <v>0</v>
          </cell>
        </row>
        <row r="3662">
          <cell r="A3662" t="str">
            <v>625E15400</v>
          </cell>
          <cell r="C3662" t="str">
            <v>EACH</v>
          </cell>
          <cell r="D3662" t="str">
            <v>LIGHT TOWER FOUNDATION, 42" X 25' DEEP</v>
          </cell>
          <cell r="G3662">
            <v>0</v>
          </cell>
        </row>
        <row r="3663">
          <cell r="A3663" t="str">
            <v>625E15500</v>
          </cell>
          <cell r="C3663" t="str">
            <v>EACH</v>
          </cell>
          <cell r="D3663" t="str">
            <v>LIGHT TOWER FOUNDATION, 42" X 30' DEEP</v>
          </cell>
          <cell r="G3663">
            <v>0</v>
          </cell>
        </row>
        <row r="3664">
          <cell r="A3664" t="str">
            <v>625E15700</v>
          </cell>
          <cell r="C3664" t="str">
            <v>EACH</v>
          </cell>
          <cell r="D3664" t="str">
            <v>LIGHT TOWER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625E17900</v>
          </cell>
          <cell r="C3665" t="str">
            <v>EACH</v>
          </cell>
          <cell r="D3665" t="str">
            <v>BRACKET ARM</v>
          </cell>
          <cell r="G3665">
            <v>0</v>
          </cell>
        </row>
        <row r="3666">
          <cell r="A3666" t="str">
            <v>625E17901</v>
          </cell>
          <cell r="C3666" t="str">
            <v>EACH</v>
          </cell>
          <cell r="D3666" t="str">
            <v>BRACKET ARM, AS PER PLAN</v>
          </cell>
          <cell r="G3666">
            <v>0</v>
          </cell>
        </row>
        <row r="3667">
          <cell r="A3667" t="str">
            <v>625E17950</v>
          </cell>
          <cell r="C3667" t="str">
            <v>EACH</v>
          </cell>
          <cell r="D3667" t="str">
            <v>BRACKET ARM, 6'</v>
          </cell>
          <cell r="G3667">
            <v>0</v>
          </cell>
        </row>
        <row r="3668">
          <cell r="A3668" t="str">
            <v>625E17951</v>
          </cell>
          <cell r="C3668" t="str">
            <v>EACH</v>
          </cell>
          <cell r="D3668" t="str">
            <v>BRACKET ARM, 6', AS PER PLAN</v>
          </cell>
          <cell r="G3668">
            <v>0</v>
          </cell>
        </row>
        <row r="3669">
          <cell r="A3669" t="str">
            <v>625E17960</v>
          </cell>
          <cell r="C3669" t="str">
            <v>EACH</v>
          </cell>
          <cell r="D3669" t="str">
            <v>BRACKET ARM, 8'</v>
          </cell>
          <cell r="G3669">
            <v>0</v>
          </cell>
        </row>
        <row r="3670">
          <cell r="A3670" t="str">
            <v>625E17961</v>
          </cell>
          <cell r="C3670" t="str">
            <v>EACH</v>
          </cell>
          <cell r="D3670" t="str">
            <v>BRACKET ARM, 8', AS PER PLAN</v>
          </cell>
          <cell r="G3670">
            <v>0</v>
          </cell>
        </row>
        <row r="3671">
          <cell r="A3671" t="str">
            <v>625E18000</v>
          </cell>
          <cell r="C3671" t="str">
            <v>EACH</v>
          </cell>
          <cell r="D3671" t="str">
            <v>BRACKET ARM, 10'</v>
          </cell>
          <cell r="G3671">
            <v>0</v>
          </cell>
        </row>
        <row r="3672">
          <cell r="A3672" t="str">
            <v>625E18001</v>
          </cell>
          <cell r="C3672" t="str">
            <v>EACH</v>
          </cell>
          <cell r="D3672" t="str">
            <v>BRACKET ARM, 10', AS PER PLAN</v>
          </cell>
          <cell r="G3672">
            <v>0</v>
          </cell>
        </row>
        <row r="3673">
          <cell r="A3673" t="str">
            <v>625E18100</v>
          </cell>
          <cell r="C3673" t="str">
            <v>EACH</v>
          </cell>
          <cell r="D3673" t="str">
            <v>BRACKET ARM, 12'</v>
          </cell>
          <cell r="G3673">
            <v>0</v>
          </cell>
        </row>
        <row r="3674">
          <cell r="A3674" t="str">
            <v>625E18101</v>
          </cell>
          <cell r="C3674" t="str">
            <v>EACH</v>
          </cell>
          <cell r="D3674" t="str">
            <v>BRACKET ARM, 12', AS PER PLAN</v>
          </cell>
          <cell r="G3674">
            <v>0</v>
          </cell>
        </row>
        <row r="3675">
          <cell r="A3675" t="str">
            <v>625E18110</v>
          </cell>
          <cell r="C3675" t="str">
            <v>EACH</v>
          </cell>
          <cell r="D3675" t="str">
            <v>BRACKET ARM, 14'</v>
          </cell>
          <cell r="G3675">
            <v>0</v>
          </cell>
        </row>
        <row r="3676">
          <cell r="A3676" t="str">
            <v>625E18200</v>
          </cell>
          <cell r="C3676" t="str">
            <v>EACH</v>
          </cell>
          <cell r="D3676" t="str">
            <v>BRACKET ARM, 15'</v>
          </cell>
          <cell r="G3676">
            <v>0</v>
          </cell>
        </row>
        <row r="3677">
          <cell r="A3677" t="str">
            <v>625E18201</v>
          </cell>
          <cell r="C3677" t="str">
            <v>EACH</v>
          </cell>
          <cell r="D3677" t="str">
            <v>BRACKET ARM, 15', AS PER PLAN</v>
          </cell>
          <cell r="G3677">
            <v>0</v>
          </cell>
        </row>
        <row r="3678">
          <cell r="A3678" t="str">
            <v>625E18210</v>
          </cell>
          <cell r="C3678" t="str">
            <v>EACH</v>
          </cell>
          <cell r="D3678" t="str">
            <v>BRACKET ARM, 16'</v>
          </cell>
          <cell r="G3678">
            <v>0</v>
          </cell>
        </row>
        <row r="3679">
          <cell r="A3679" t="str">
            <v>625E18300</v>
          </cell>
          <cell r="C3679" t="str">
            <v>EACH</v>
          </cell>
          <cell r="D3679" t="str">
            <v>BRACKET ARM, 18'</v>
          </cell>
          <cell r="G3679">
            <v>0</v>
          </cell>
        </row>
        <row r="3680">
          <cell r="A3680" t="str">
            <v>625E18301</v>
          </cell>
          <cell r="C3680" t="str">
            <v>EACH</v>
          </cell>
          <cell r="D3680" t="str">
            <v>BRACKET ARM, 18', AS PER PLAN</v>
          </cell>
          <cell r="G3680">
            <v>0</v>
          </cell>
        </row>
        <row r="3681">
          <cell r="A3681" t="str">
            <v>625E18400</v>
          </cell>
          <cell r="C3681" t="str">
            <v>EACH</v>
          </cell>
          <cell r="D3681" t="str">
            <v>BRACKET ARM, 20'</v>
          </cell>
          <cell r="G3681">
            <v>0</v>
          </cell>
        </row>
        <row r="3682">
          <cell r="A3682" t="str">
            <v>625E18401</v>
          </cell>
          <cell r="C3682" t="str">
            <v>EACH</v>
          </cell>
          <cell r="D3682" t="str">
            <v>BRACKET ARM, 20', AS PER PLAN</v>
          </cell>
          <cell r="G3682">
            <v>0</v>
          </cell>
        </row>
        <row r="3683">
          <cell r="A3683" t="str">
            <v>625E18500</v>
          </cell>
          <cell r="C3683" t="str">
            <v>EACH</v>
          </cell>
          <cell r="D3683" t="str">
            <v>BRACKET ARM, 25'</v>
          </cell>
          <cell r="G3683">
            <v>0</v>
          </cell>
        </row>
        <row r="3684">
          <cell r="A3684" t="str">
            <v>625E18501</v>
          </cell>
          <cell r="C3684" t="str">
            <v>EACH</v>
          </cell>
          <cell r="D3684" t="str">
            <v>BRACKET ARM, 25', AS PER PLAN</v>
          </cell>
          <cell r="G3684">
            <v>0</v>
          </cell>
        </row>
        <row r="3685">
          <cell r="A3685" t="str">
            <v>625E18510</v>
          </cell>
          <cell r="C3685" t="str">
            <v>EACH</v>
          </cell>
          <cell r="D3685" t="str">
            <v>BRACKET ARM, 30'</v>
          </cell>
          <cell r="G3685">
            <v>0</v>
          </cell>
        </row>
        <row r="3686">
          <cell r="A3686" t="str">
            <v>625E18511</v>
          </cell>
          <cell r="C3686" t="str">
            <v>EACH</v>
          </cell>
          <cell r="D3686" t="str">
            <v>BRACKET ARM, 30', AS PER PLAN</v>
          </cell>
          <cell r="G3686">
            <v>0</v>
          </cell>
        </row>
        <row r="3687">
          <cell r="A3687" t="str">
            <v>625E18600</v>
          </cell>
          <cell r="C3687" t="str">
            <v>EACH</v>
          </cell>
          <cell r="D3687" t="str">
            <v>BRACKET ARM,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625E19100</v>
          </cell>
          <cell r="C3688" t="str">
            <v>EACH</v>
          </cell>
          <cell r="D3688" t="str">
            <v>BALLAST FOR TOWER LIGHT FIXTURE</v>
          </cell>
          <cell r="G3688">
            <v>0</v>
          </cell>
        </row>
        <row r="3689">
          <cell r="A3689" t="str">
            <v>625E19101</v>
          </cell>
          <cell r="C3689" t="str">
            <v>EACH</v>
          </cell>
          <cell r="D3689" t="str">
            <v>BALLAST FOR TOWER LIGHT FIXTURE, AS PER PLAN</v>
          </cell>
          <cell r="G3689">
            <v>0</v>
          </cell>
        </row>
        <row r="3690">
          <cell r="A3690" t="str">
            <v>625E20000</v>
          </cell>
          <cell r="C3690" t="str">
            <v>EACH</v>
          </cell>
          <cell r="D3690" t="str">
            <v>PORTABLE WINCH DRIVE POWER UNIT</v>
          </cell>
          <cell r="G3690">
            <v>0</v>
          </cell>
        </row>
        <row r="3691">
          <cell r="A3691" t="str">
            <v>625E21000</v>
          </cell>
          <cell r="C3691" t="str">
            <v>EACH</v>
          </cell>
          <cell r="D3691" t="str">
            <v>LIGHT TOWER MAINTENANCE PLATFORM, TYPE A</v>
          </cell>
          <cell r="G3691">
            <v>0</v>
          </cell>
        </row>
        <row r="3692">
          <cell r="A3692" t="str">
            <v>625E21001</v>
          </cell>
          <cell r="C3692" t="str">
            <v>EACH</v>
          </cell>
          <cell r="D3692" t="str">
            <v>LIGHT TOWER MAINTENANCE PLATFORM, TYPE A, AS PER PLAN</v>
          </cell>
          <cell r="G3692">
            <v>0</v>
          </cell>
        </row>
        <row r="3693">
          <cell r="A3693" t="str">
            <v>625E21100</v>
          </cell>
          <cell r="C3693" t="str">
            <v>EACH</v>
          </cell>
          <cell r="D3693" t="str">
            <v>LIGHT TOWER MAINTENANCE PLATFORM, TYPE B</v>
          </cell>
          <cell r="G3693">
            <v>0</v>
          </cell>
        </row>
        <row r="3694">
          <cell r="A3694" t="str">
            <v>625E21101</v>
          </cell>
          <cell r="C3694" t="str">
            <v>EACH</v>
          </cell>
          <cell r="D3694" t="str">
            <v>LIGHT TOWER MAINTENANCE PLATFORM, TYPE B, AS PER PLAN</v>
          </cell>
          <cell r="G3694">
            <v>0</v>
          </cell>
        </row>
        <row r="3695">
          <cell r="A3695" t="str">
            <v>625E21200</v>
          </cell>
          <cell r="C3695" t="str">
            <v>EACH</v>
          </cell>
          <cell r="D3695" t="str">
            <v>LIGHT TOWER MAINTENANCE PLATFORM, TYPE C</v>
          </cell>
          <cell r="G3695">
            <v>0</v>
          </cell>
        </row>
        <row r="3696">
          <cell r="A3696" t="str">
            <v>625E21201</v>
          </cell>
          <cell r="C3696" t="str">
            <v>EACH</v>
          </cell>
          <cell r="D3696" t="str">
            <v>LIGHT TOWER MAINTENANCE PLATFORM, TYPE C, AS PER PLAN</v>
          </cell>
          <cell r="G3696">
            <v>0</v>
          </cell>
        </row>
        <row r="3697">
          <cell r="A3697" t="str">
            <v>625E21300</v>
          </cell>
          <cell r="C3697" t="str">
            <v>EACH</v>
          </cell>
          <cell r="D3697" t="str">
            <v>LIGHT TOWER MAINTENANCE PLATFORM, TYPE D</v>
          </cell>
          <cell r="G3697">
            <v>0</v>
          </cell>
        </row>
        <row r="3698">
          <cell r="A3698" t="str">
            <v>625E21301</v>
          </cell>
          <cell r="C3698" t="str">
            <v>EACH</v>
          </cell>
          <cell r="D3698" t="str">
            <v>LIGHT TOWER MAINTENANCE PLATFORM, TYPE D, AS PER PLAN</v>
          </cell>
          <cell r="G3698">
            <v>0</v>
          </cell>
        </row>
        <row r="3699">
          <cell r="A3699" t="str">
            <v>625E21400</v>
          </cell>
          <cell r="C3699" t="str">
            <v>EACH</v>
          </cell>
          <cell r="D3699" t="str">
            <v>LIGHT TOWER MAINTENANCE PLATFORM, MISC.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625E22900</v>
          </cell>
          <cell r="C3700" t="str">
            <v>FT</v>
          </cell>
          <cell r="D3700" t="str">
            <v>NO. 1/0 AWG 2400 VOLT DISTRIBUTION CABLE</v>
          </cell>
          <cell r="G3700">
            <v>0</v>
          </cell>
        </row>
        <row r="3701">
          <cell r="A3701" t="str">
            <v>625E22901</v>
          </cell>
          <cell r="C3701" t="str">
            <v>FT</v>
          </cell>
          <cell r="D3701" t="str">
            <v>NO. 1/0 AWG 2400 VOLT DISTRIBUTION CABLE, AS PER PLAN</v>
          </cell>
          <cell r="G3701">
            <v>0</v>
          </cell>
        </row>
        <row r="3702">
          <cell r="A3702" t="str">
            <v>625E22910</v>
          </cell>
          <cell r="C3702" t="str">
            <v>FT</v>
          </cell>
          <cell r="D3702" t="str">
            <v>NO. 2/0 AWG 2400 VOLT DISTRIBUTION CABLE</v>
          </cell>
          <cell r="G3702">
            <v>0</v>
          </cell>
        </row>
        <row r="3703">
          <cell r="A3703" t="str">
            <v>625E22990</v>
          </cell>
          <cell r="C3703" t="str">
            <v>FT</v>
          </cell>
          <cell r="D3703" t="str">
            <v>NO. 6 AWG 600 VOLT DISTRIBUTION CABLE</v>
          </cell>
          <cell r="G3703">
            <v>0</v>
          </cell>
        </row>
        <row r="3704">
          <cell r="A3704" t="str">
            <v>625E23000</v>
          </cell>
          <cell r="C3704" t="str">
            <v>FT</v>
          </cell>
          <cell r="D3704" t="str">
            <v>NO. 4 AWG 600 VOLT DISTRIBUTION CABLE</v>
          </cell>
          <cell r="G3704">
            <v>0</v>
          </cell>
        </row>
        <row r="3705">
          <cell r="A3705" t="str">
            <v>625E23001</v>
          </cell>
          <cell r="C3705" t="str">
            <v>FT</v>
          </cell>
          <cell r="D3705" t="str">
            <v>NO. 4 AWG 600 VOLT DISTRIBUTION CABLE, AS PER PLAN</v>
          </cell>
          <cell r="G3705">
            <v>0</v>
          </cell>
        </row>
        <row r="3706">
          <cell r="A3706" t="str">
            <v>625E23100</v>
          </cell>
          <cell r="C3706" t="str">
            <v>FT</v>
          </cell>
          <cell r="D3706" t="str">
            <v>NO. 2 AWG 600 VOLT DISTRIBUTION CABLE</v>
          </cell>
          <cell r="G3706">
            <v>0</v>
          </cell>
        </row>
        <row r="3707">
          <cell r="A3707" t="str">
            <v>625E23200</v>
          </cell>
          <cell r="C3707" t="str">
            <v>FT</v>
          </cell>
          <cell r="D3707" t="str">
            <v>NO. 4 AWG 2400 VOLT DISTRIBUTION CABLE</v>
          </cell>
          <cell r="G3707">
            <v>0</v>
          </cell>
        </row>
        <row r="3708">
          <cell r="A3708" t="str">
            <v>625E23201</v>
          </cell>
          <cell r="C3708" t="str">
            <v>FT</v>
          </cell>
          <cell r="D3708" t="str">
            <v>NO. 4 AWG 2400 VOLT DISTRIBUTION CABLE, AS PER PLAN</v>
          </cell>
          <cell r="G3708">
            <v>0</v>
          </cell>
        </row>
        <row r="3709">
          <cell r="A3709" t="str">
            <v>625E23300</v>
          </cell>
          <cell r="C3709" t="str">
            <v>FT</v>
          </cell>
          <cell r="D3709" t="str">
            <v>NO. 2 AWG 2400 VOLT DISTRIBUTION CABLE</v>
          </cell>
          <cell r="G3709">
            <v>0</v>
          </cell>
        </row>
        <row r="3710">
          <cell r="A3710" t="str">
            <v>625E23301</v>
          </cell>
          <cell r="C3710" t="str">
            <v>FT</v>
          </cell>
          <cell r="D3710" t="str">
            <v>NO. 2 AWG 2400 VOLT DISTRIBUTION CABLE, AS PER PLAN</v>
          </cell>
          <cell r="G3710">
            <v>0</v>
          </cell>
        </row>
        <row r="3711">
          <cell r="A3711" t="str">
            <v>625E23302</v>
          </cell>
          <cell r="C3711" t="str">
            <v>FT</v>
          </cell>
          <cell r="D3711" t="str">
            <v>NO. 6 AWG 2400 VOLT DISTRIBUTION CABLE</v>
          </cell>
          <cell r="G3711">
            <v>0</v>
          </cell>
        </row>
        <row r="3712">
          <cell r="A3712" t="str">
            <v>625E23304</v>
          </cell>
          <cell r="C3712" t="str">
            <v>FT</v>
          </cell>
          <cell r="D3712" t="str">
            <v>NO. 8 AWG 600 VOLT DISTRIBUTION CABLE</v>
          </cell>
          <cell r="G3712">
            <v>0</v>
          </cell>
        </row>
        <row r="3713">
          <cell r="A3713" t="str">
            <v>625E23305</v>
          </cell>
          <cell r="C3713" t="str">
            <v>FT</v>
          </cell>
          <cell r="D3713" t="str">
            <v>NO. 8 AWG 600 VOLT DISTRIBUTION CABLE, AS PER PLAN</v>
          </cell>
          <cell r="G3713">
            <v>0</v>
          </cell>
        </row>
        <row r="3714">
          <cell r="A3714" t="str">
            <v>625E23306</v>
          </cell>
          <cell r="C3714" t="str">
            <v>FT</v>
          </cell>
          <cell r="D3714" t="str">
            <v>NO. 10 AWG 600 VOLT DISTRIBUTION CABLE</v>
          </cell>
          <cell r="G3714">
            <v>0</v>
          </cell>
        </row>
        <row r="3715">
          <cell r="A3715" t="str">
            <v>625E23307</v>
          </cell>
          <cell r="C3715" t="str">
            <v>FT</v>
          </cell>
          <cell r="D3715" t="str">
            <v>NO. 10 AWG 600 VOLT DISTRIBUTION CABLE, AS PER PLAN</v>
          </cell>
          <cell r="G3715">
            <v>0</v>
          </cell>
        </row>
        <row r="3716">
          <cell r="A3716" t="str">
            <v>625E23308</v>
          </cell>
          <cell r="C3716" t="str">
            <v>FT</v>
          </cell>
          <cell r="D3716" t="str">
            <v>DISTRIBUTION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625E23310</v>
          </cell>
          <cell r="C3717" t="str">
            <v>FT</v>
          </cell>
          <cell r="D3717" t="str">
            <v>NO. 14 AWG 600 VOLT DISTRIBUTION CABLE</v>
          </cell>
          <cell r="G3717">
            <v>0</v>
          </cell>
        </row>
        <row r="3718">
          <cell r="A3718" t="str">
            <v>625E23400</v>
          </cell>
          <cell r="C3718" t="str">
            <v>FT</v>
          </cell>
          <cell r="D3718" t="str">
            <v>NO. 10 AWG POLE AND BRACKET CABLE</v>
          </cell>
          <cell r="G3718">
            <v>0</v>
          </cell>
        </row>
        <row r="3719">
          <cell r="A3719" t="str">
            <v>625E23401</v>
          </cell>
          <cell r="C3719" t="str">
            <v>FT</v>
          </cell>
          <cell r="D3719" t="str">
            <v>NO. 10 AWG POLE AND BRACKET CABLE, AS PER PLAN</v>
          </cell>
          <cell r="G3719">
            <v>0</v>
          </cell>
        </row>
        <row r="3720">
          <cell r="A3720" t="str">
            <v>625E23410</v>
          </cell>
          <cell r="C3720" t="str">
            <v>FT</v>
          </cell>
          <cell r="D3720" t="str">
            <v>NO. 12 AWG POLE AND BRACKET CABLE</v>
          </cell>
          <cell r="G3720">
            <v>0</v>
          </cell>
        </row>
        <row r="3721">
          <cell r="A3721" t="str">
            <v>625E23900</v>
          </cell>
          <cell r="C3721" t="str">
            <v>FT</v>
          </cell>
          <cell r="D3721" t="str">
            <v>1-1/2" DUCT CABLE WITH TWO NO. 6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625E24000</v>
          </cell>
          <cell r="C3722" t="str">
            <v>FT</v>
          </cell>
          <cell r="D3722" t="str">
            <v>1-1/2" DUCT CABLE WITH TWO NO. 4 AWG 600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625E24100</v>
          </cell>
          <cell r="C3723" t="str">
            <v>FT</v>
          </cell>
          <cell r="D3723" t="str">
            <v>1-1/2" DUCT CABLE WITH TWO NO. 4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625E24101</v>
          </cell>
          <cell r="C3724" t="str">
            <v>FT</v>
          </cell>
          <cell r="D3724" t="str">
            <v>1-1/2" DUCT CABLE WITH TWO NO. 4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625E24200</v>
          </cell>
          <cell r="C3725" t="str">
            <v>FT</v>
          </cell>
          <cell r="D3725" t="str">
            <v>1-1/2" DUCT CABLE WITH TWO NO. 2 AWG 600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625E24201</v>
          </cell>
          <cell r="C3726" t="str">
            <v>FT</v>
          </cell>
          <cell r="D3726" t="str">
            <v>1-1/2" DUCT CABLE WITH TWO NO. 2 AWG 600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625E24300</v>
          </cell>
          <cell r="C3727" t="str">
            <v>FT</v>
          </cell>
          <cell r="D3727" t="str">
            <v>1-1/2" DUCT CABLE WITH TWO NO. 2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625E24301</v>
          </cell>
          <cell r="C3728" t="str">
            <v>FT</v>
          </cell>
          <cell r="D3728" t="str">
            <v>1-1/2" DUCT CABLE WITH TWO NO. 2 AWG 2400 VOLT CABLES, AS PER PLAN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625E24310</v>
          </cell>
          <cell r="C3729" t="str">
            <v>FT</v>
          </cell>
          <cell r="D3729" t="str">
            <v>1-1/2" DUCT CABLE WITH TWO NO. 1/0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625E24311</v>
          </cell>
          <cell r="C3730" t="str">
            <v>FT</v>
          </cell>
          <cell r="D3730" t="str">
            <v>1-1/2" DUCT CABLE WITH TWO NO. 1/0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625E24314</v>
          </cell>
          <cell r="C3731" t="str">
            <v>FT</v>
          </cell>
          <cell r="D3731" t="str">
            <v>1-1/2" DUCT CABLE WITH THREE NO. 1/0 AWG 2400 VOLT CABLES</v>
          </cell>
          <cell r="G3731">
            <v>0</v>
          </cell>
        </row>
        <row r="3732">
          <cell r="A3732" t="str">
            <v>625E24315</v>
          </cell>
          <cell r="C3732" t="str">
            <v>FT</v>
          </cell>
          <cell r="D3732" t="str">
            <v>1-1/2" DUCT CABLE WITH THREE NO. 1/0 AWG 2400 VOLT CABLES, AS PER PLAN</v>
          </cell>
          <cell r="G3732">
            <v>0</v>
          </cell>
        </row>
        <row r="3733">
          <cell r="A3733" t="str">
            <v>625E24320</v>
          </cell>
          <cell r="C3733" t="str">
            <v>FT</v>
          </cell>
          <cell r="D3733" t="str">
            <v>1-1/2" DUCT CABLE WITH THREE NO. 4 AWG 2400 VOLT CABLES</v>
          </cell>
          <cell r="G3733">
            <v>0</v>
          </cell>
        </row>
        <row r="3734">
          <cell r="A3734" t="str">
            <v>625E24321</v>
          </cell>
          <cell r="C3734" t="str">
            <v>FT</v>
          </cell>
          <cell r="D3734" t="str">
            <v>1-1/2" DUCT CABLE WITH THREE NO. 4 AWG 2400 VOLT CABLES, AS PER PLAN</v>
          </cell>
          <cell r="G3734">
            <v>0</v>
          </cell>
        </row>
        <row r="3735">
          <cell r="A3735" t="str">
            <v>625E24324</v>
          </cell>
          <cell r="C3735" t="str">
            <v>FT</v>
          </cell>
          <cell r="D3735" t="str">
            <v>1-1/2" DUCT CABLE WITH THREE NO. 6 AWG 2400 VOLT CABLES</v>
          </cell>
          <cell r="G3735">
            <v>0</v>
          </cell>
        </row>
        <row r="3736">
          <cell r="A3736" t="str">
            <v>625E24330</v>
          </cell>
          <cell r="C3736" t="str">
            <v>FT</v>
          </cell>
          <cell r="D3736" t="str">
            <v>1-1/2" DUCT CABLE WITH THREE NO. 2 AWG 2400 VOLT CABLES</v>
          </cell>
          <cell r="G3736">
            <v>0</v>
          </cell>
        </row>
        <row r="3737">
          <cell r="A3737" t="str">
            <v>625E24331</v>
          </cell>
          <cell r="C3737" t="str">
            <v>FT</v>
          </cell>
          <cell r="D3737" t="str">
            <v>1-1/2" DUCT CABLE WITH THREE NO. 2 AWG 2400 VOLT CABLES, AS PER PLAN</v>
          </cell>
          <cell r="G3737">
            <v>0</v>
          </cell>
        </row>
        <row r="3738">
          <cell r="A3738" t="str">
            <v>625E24350</v>
          </cell>
          <cell r="C3738" t="str">
            <v>FT</v>
          </cell>
          <cell r="D3738" t="str">
            <v>1-1/2" DUCT CABLE WITH FOUR NO. 4 AWG 2400 VOLT CABLES</v>
          </cell>
          <cell r="G3738">
            <v>0</v>
          </cell>
        </row>
        <row r="3739">
          <cell r="A3739" t="str">
            <v>625E24351</v>
          </cell>
          <cell r="C3739" t="str">
            <v>FT</v>
          </cell>
          <cell r="D3739" t="str">
            <v>1-1/2" DUCT CABLE WITH FOUR NO. 4 AWG 2400 VOLT CABLES, AS PER PLAN</v>
          </cell>
          <cell r="G3739">
            <v>0</v>
          </cell>
        </row>
        <row r="3740">
          <cell r="A3740" t="str">
            <v>625E24400</v>
          </cell>
          <cell r="C3740" t="str">
            <v>FT</v>
          </cell>
          <cell r="D3740" t="str">
            <v>DUCT CABLE, MISC.:</v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625E25000</v>
          </cell>
          <cell r="C3741" t="str">
            <v>FT</v>
          </cell>
          <cell r="D3741" t="str">
            <v>CONDUIT, 3/4", 725.04</v>
          </cell>
          <cell r="G3741">
            <v>0</v>
          </cell>
        </row>
        <row r="3742">
          <cell r="A3742" t="str">
            <v>625E25001</v>
          </cell>
          <cell r="C3742" t="str">
            <v>FT</v>
          </cell>
          <cell r="D3742" t="str">
            <v>CONDUIT, 3/4", 725.04, AS PER PLAN</v>
          </cell>
          <cell r="G3742">
            <v>0</v>
          </cell>
        </row>
        <row r="3743">
          <cell r="A3743" t="str">
            <v>625E25010</v>
          </cell>
          <cell r="C3743" t="str">
            <v>FT</v>
          </cell>
          <cell r="D3743" t="str">
            <v>CONDUIT, 3/4", 725.05</v>
          </cell>
          <cell r="G3743">
            <v>0</v>
          </cell>
        </row>
        <row r="3744">
          <cell r="A3744" t="str">
            <v>625E25011</v>
          </cell>
          <cell r="C3744" t="str">
            <v>FT</v>
          </cell>
          <cell r="D3744" t="str">
            <v>CONDUIT, 3/4", 725.05, AS PER PLAN</v>
          </cell>
          <cell r="G3744">
            <v>0</v>
          </cell>
        </row>
        <row r="3745">
          <cell r="A3745" t="str">
            <v>625E25012</v>
          </cell>
          <cell r="C3745" t="str">
            <v>FT</v>
          </cell>
          <cell r="D3745" t="str">
            <v>CONDUIT, 3/4", 725.051</v>
          </cell>
          <cell r="G3745">
            <v>0</v>
          </cell>
        </row>
        <row r="3746">
          <cell r="A3746" t="str">
            <v>625E25013</v>
          </cell>
          <cell r="C3746" t="str">
            <v>FT</v>
          </cell>
          <cell r="D3746" t="str">
            <v>CONDUIT, 3/4", 725.051, AS PER PLAN</v>
          </cell>
          <cell r="G3746">
            <v>0</v>
          </cell>
        </row>
        <row r="3747">
          <cell r="A3747" t="str">
            <v>625E25014</v>
          </cell>
          <cell r="C3747" t="str">
            <v>FT</v>
          </cell>
          <cell r="D3747" t="str">
            <v>CONDUIT, 3/4", 725.052</v>
          </cell>
          <cell r="G3747">
            <v>0</v>
          </cell>
        </row>
        <row r="3748">
          <cell r="A3748" t="str">
            <v>625E25015</v>
          </cell>
          <cell r="C3748" t="str">
            <v>FT</v>
          </cell>
          <cell r="D3748" t="str">
            <v>CONDUIT, 3/4", 725.052, AS PER PLAN</v>
          </cell>
          <cell r="G3748">
            <v>0</v>
          </cell>
        </row>
        <row r="3749">
          <cell r="A3749" t="str">
            <v>625E25100</v>
          </cell>
          <cell r="C3749" t="str">
            <v>FT</v>
          </cell>
          <cell r="D3749" t="str">
            <v>CONDUIT, 1", 725.04</v>
          </cell>
          <cell r="G3749">
            <v>0</v>
          </cell>
        </row>
        <row r="3750">
          <cell r="A3750" t="str">
            <v>625E25101</v>
          </cell>
          <cell r="C3750" t="str">
            <v>FT</v>
          </cell>
          <cell r="D3750" t="str">
            <v>CONDUIT, 1", 725.04, AS PER PLAN</v>
          </cell>
          <cell r="G3750">
            <v>0</v>
          </cell>
        </row>
        <row r="3751">
          <cell r="A3751" t="str">
            <v>625E25102</v>
          </cell>
          <cell r="C3751" t="str">
            <v>FT</v>
          </cell>
          <cell r="D3751" t="str">
            <v>CONDUIT, 1", 725.05</v>
          </cell>
          <cell r="G3751">
            <v>0</v>
          </cell>
        </row>
        <row r="3752">
          <cell r="A3752" t="str">
            <v>625E25103</v>
          </cell>
          <cell r="C3752" t="str">
            <v>FT</v>
          </cell>
          <cell r="D3752" t="str">
            <v>CONDUIT, 1", 725.05, AS PER PLAN</v>
          </cell>
          <cell r="G3752">
            <v>0</v>
          </cell>
        </row>
        <row r="3753">
          <cell r="A3753" t="str">
            <v>625E25104</v>
          </cell>
          <cell r="C3753" t="str">
            <v>FT</v>
          </cell>
          <cell r="D3753" t="str">
            <v>CONDUIT, 1", 725.051</v>
          </cell>
          <cell r="G3753">
            <v>0</v>
          </cell>
        </row>
        <row r="3754">
          <cell r="A3754" t="str">
            <v>625E25105</v>
          </cell>
          <cell r="C3754" t="str">
            <v>FT</v>
          </cell>
          <cell r="D3754" t="str">
            <v>CONDUIT, 1", 725.051, AS PER PLAN</v>
          </cell>
          <cell r="G3754">
            <v>0</v>
          </cell>
        </row>
        <row r="3755">
          <cell r="A3755" t="str">
            <v>625E25106</v>
          </cell>
          <cell r="C3755" t="str">
            <v>FT</v>
          </cell>
          <cell r="D3755" t="str">
            <v>CONDUIT, 1", 725.052</v>
          </cell>
          <cell r="G3755">
            <v>0</v>
          </cell>
        </row>
        <row r="3756">
          <cell r="A3756" t="str">
            <v>625E25107</v>
          </cell>
          <cell r="C3756" t="str">
            <v>FT</v>
          </cell>
          <cell r="D3756" t="str">
            <v>CONDUIT, 1", 725.052, AS PER PLAN</v>
          </cell>
          <cell r="G3756">
            <v>0</v>
          </cell>
        </row>
        <row r="3757">
          <cell r="A3757" t="str">
            <v>625E25200</v>
          </cell>
          <cell r="C3757" t="str">
            <v>FT</v>
          </cell>
          <cell r="D3757" t="str">
            <v>CONDUIT, 1-1/4", 725.04</v>
          </cell>
          <cell r="G3757">
            <v>0</v>
          </cell>
        </row>
        <row r="3758">
          <cell r="A3758" t="str">
            <v>625E25201</v>
          </cell>
          <cell r="C3758" t="str">
            <v>FT</v>
          </cell>
          <cell r="D3758" t="str">
            <v>CONDUIT, 1-1/4", 725.04, AS PER PLAN</v>
          </cell>
          <cell r="G3758">
            <v>0</v>
          </cell>
        </row>
        <row r="3759">
          <cell r="A3759" t="str">
            <v>625E25202</v>
          </cell>
          <cell r="C3759" t="str">
            <v>FT</v>
          </cell>
          <cell r="D3759" t="str">
            <v>CONDUIT, 1-1/4", 725.05</v>
          </cell>
          <cell r="G3759">
            <v>0</v>
          </cell>
        </row>
        <row r="3760">
          <cell r="A3760" t="str">
            <v>625E25203</v>
          </cell>
          <cell r="C3760" t="str">
            <v>FT</v>
          </cell>
          <cell r="D3760" t="str">
            <v>CONDUIT, 1-1/4", 725.05, AS PER PLAN</v>
          </cell>
          <cell r="G3760">
            <v>0</v>
          </cell>
        </row>
        <row r="3761">
          <cell r="A3761" t="str">
            <v>625E25204</v>
          </cell>
          <cell r="C3761" t="str">
            <v>FT</v>
          </cell>
          <cell r="D3761" t="str">
            <v>CONDUIT, 1-1/4", 725.051</v>
          </cell>
          <cell r="G3761">
            <v>0</v>
          </cell>
        </row>
        <row r="3762">
          <cell r="A3762" t="str">
            <v>625E25205</v>
          </cell>
          <cell r="C3762" t="str">
            <v>FT</v>
          </cell>
          <cell r="D3762" t="str">
            <v>CONDUIT, 1-1/4", 725.051, AS PER PLAN</v>
          </cell>
          <cell r="G3762">
            <v>0</v>
          </cell>
        </row>
        <row r="3763">
          <cell r="A3763" t="str">
            <v>625E25206</v>
          </cell>
          <cell r="C3763" t="str">
            <v>FT</v>
          </cell>
          <cell r="D3763" t="str">
            <v>CONDUIT, 1-1/4", 725.052</v>
          </cell>
          <cell r="G3763">
            <v>0</v>
          </cell>
        </row>
        <row r="3764">
          <cell r="A3764" t="str">
            <v>625E25207</v>
          </cell>
          <cell r="C3764" t="str">
            <v>FT</v>
          </cell>
          <cell r="D3764" t="str">
            <v>CONDUIT, 1-1/4", 725.052, AS PER PLAN</v>
          </cell>
          <cell r="G3764">
            <v>0</v>
          </cell>
        </row>
        <row r="3765">
          <cell r="A3765" t="str">
            <v>625E25300</v>
          </cell>
          <cell r="C3765" t="str">
            <v>FT</v>
          </cell>
          <cell r="D3765" t="str">
            <v>CONDUIT, 1-1/2", 725.04</v>
          </cell>
          <cell r="G3765">
            <v>0</v>
          </cell>
        </row>
        <row r="3766">
          <cell r="A3766" t="str">
            <v>625E25301</v>
          </cell>
          <cell r="C3766" t="str">
            <v>FT</v>
          </cell>
          <cell r="D3766" t="str">
            <v>CONDUIT, 1-1/2", 725.04, AS PER PLAN</v>
          </cell>
          <cell r="G3766">
            <v>0</v>
          </cell>
        </row>
        <row r="3767">
          <cell r="A3767" t="str">
            <v>625E25302</v>
          </cell>
          <cell r="C3767" t="str">
            <v>FT</v>
          </cell>
          <cell r="D3767" t="str">
            <v>CONDUIT, 1-1/2", 725.05</v>
          </cell>
          <cell r="G3767">
            <v>0</v>
          </cell>
        </row>
        <row r="3768">
          <cell r="A3768" t="str">
            <v>625E25303</v>
          </cell>
          <cell r="C3768" t="str">
            <v>FT</v>
          </cell>
          <cell r="D3768" t="str">
            <v>CONDUIT, 1-1/2", 725.05, AS PER PLAN</v>
          </cell>
          <cell r="G3768">
            <v>0</v>
          </cell>
        </row>
        <row r="3769">
          <cell r="A3769" t="str">
            <v>625E25304</v>
          </cell>
          <cell r="C3769" t="str">
            <v>FT</v>
          </cell>
          <cell r="D3769" t="str">
            <v>CONDUIT, 1-1/2", 725.051</v>
          </cell>
          <cell r="G3769">
            <v>0</v>
          </cell>
        </row>
        <row r="3770">
          <cell r="A3770" t="str">
            <v>625E25305</v>
          </cell>
          <cell r="C3770" t="str">
            <v>FT</v>
          </cell>
          <cell r="D3770" t="str">
            <v>CONDUIT, 1-1/2", 725.051, AS PER PLAN</v>
          </cell>
          <cell r="G3770">
            <v>0</v>
          </cell>
        </row>
        <row r="3771">
          <cell r="A3771" t="str">
            <v>625E25306</v>
          </cell>
          <cell r="C3771" t="str">
            <v>FT</v>
          </cell>
          <cell r="D3771" t="str">
            <v>CONDUIT, 1-1/2", 725.052</v>
          </cell>
          <cell r="G3771">
            <v>0</v>
          </cell>
        </row>
        <row r="3772">
          <cell r="A3772" t="str">
            <v>625E25307</v>
          </cell>
          <cell r="C3772" t="str">
            <v>FT</v>
          </cell>
          <cell r="D3772" t="str">
            <v>CONDUIT, 1-1/2", 725.052, AS PER PLAN</v>
          </cell>
          <cell r="G3772">
            <v>0</v>
          </cell>
        </row>
        <row r="3773">
          <cell r="A3773" t="str">
            <v>625E25400</v>
          </cell>
          <cell r="C3773" t="str">
            <v>FT</v>
          </cell>
          <cell r="D3773" t="str">
            <v>CONDUIT, 2", 725.04</v>
          </cell>
          <cell r="G3773">
            <v>0</v>
          </cell>
        </row>
        <row r="3774">
          <cell r="A3774" t="str">
            <v>625E25401</v>
          </cell>
          <cell r="C3774" t="str">
            <v>FT</v>
          </cell>
          <cell r="D3774" t="str">
            <v>CONDUIT, 2", 725.04, AS PER PLAN</v>
          </cell>
          <cell r="G3774">
            <v>0</v>
          </cell>
        </row>
        <row r="3775">
          <cell r="A3775" t="str">
            <v>625E25402</v>
          </cell>
          <cell r="C3775" t="str">
            <v>FT</v>
          </cell>
          <cell r="D3775" t="str">
            <v>CONDUIT, 2", 725.05</v>
          </cell>
          <cell r="G3775">
            <v>0</v>
          </cell>
        </row>
        <row r="3776">
          <cell r="A3776" t="str">
            <v>625E25403</v>
          </cell>
          <cell r="C3776" t="str">
            <v>FT</v>
          </cell>
          <cell r="D3776" t="str">
            <v>CONDUIT, 2", 725.05, AS PER PLAN</v>
          </cell>
          <cell r="G3776">
            <v>0</v>
          </cell>
        </row>
        <row r="3777">
          <cell r="A3777" t="str">
            <v>625E25404</v>
          </cell>
          <cell r="C3777" t="str">
            <v>FT</v>
          </cell>
          <cell r="D3777" t="str">
            <v>CONDUIT, 2-1/2", 725.04</v>
          </cell>
          <cell r="G3777">
            <v>0</v>
          </cell>
        </row>
        <row r="3778">
          <cell r="A3778" t="str">
            <v>625E25405</v>
          </cell>
          <cell r="C3778" t="str">
            <v>FT</v>
          </cell>
          <cell r="D3778" t="str">
            <v>CONDUIT, 2-1/2", 725.04, AS PER PLAN</v>
          </cell>
          <cell r="G3778">
            <v>0</v>
          </cell>
        </row>
        <row r="3779">
          <cell r="A3779" t="str">
            <v>625E25406</v>
          </cell>
          <cell r="C3779" t="str">
            <v>FT</v>
          </cell>
          <cell r="D3779" t="str">
            <v>CONDUIT, 2-1/2", 725.05</v>
          </cell>
          <cell r="G3779">
            <v>0</v>
          </cell>
        </row>
        <row r="3780">
          <cell r="A3780" t="str">
            <v>625E25407</v>
          </cell>
          <cell r="C3780" t="str">
            <v>FT</v>
          </cell>
          <cell r="D3780" t="str">
            <v>CONDUIT, 2-1/2", 725.05, AS PER PLAN</v>
          </cell>
          <cell r="G3780">
            <v>0</v>
          </cell>
        </row>
        <row r="3781">
          <cell r="A3781" t="str">
            <v>625E25408</v>
          </cell>
          <cell r="C3781" t="str">
            <v>FT</v>
          </cell>
          <cell r="D3781" t="str">
            <v>CONDUIT, 2", 725.051</v>
          </cell>
          <cell r="G3781">
            <v>0</v>
          </cell>
        </row>
        <row r="3782">
          <cell r="A3782" t="str">
            <v>625E25409</v>
          </cell>
          <cell r="C3782" t="str">
            <v>FT</v>
          </cell>
          <cell r="D3782" t="str">
            <v>CONDUIT, 2", 725.051, AS PER PLAN</v>
          </cell>
          <cell r="G3782">
            <v>0</v>
          </cell>
        </row>
        <row r="3783">
          <cell r="A3783" t="str">
            <v>625E25410</v>
          </cell>
          <cell r="C3783" t="str">
            <v>FT</v>
          </cell>
          <cell r="D3783" t="str">
            <v>CONDUIT, 2", 725.052</v>
          </cell>
          <cell r="G3783">
            <v>0</v>
          </cell>
        </row>
        <row r="3784">
          <cell r="A3784" t="str">
            <v>625E25411</v>
          </cell>
          <cell r="C3784" t="str">
            <v>FT</v>
          </cell>
          <cell r="D3784" t="str">
            <v>CONDUIT, 2", 725.052, AS PER PLAN</v>
          </cell>
          <cell r="G3784">
            <v>0</v>
          </cell>
        </row>
        <row r="3785">
          <cell r="A3785" t="str">
            <v>625E25412</v>
          </cell>
          <cell r="C3785" t="str">
            <v>FT</v>
          </cell>
          <cell r="D3785" t="str">
            <v>CONDUIT, 2-1/2", 725.051</v>
          </cell>
          <cell r="G3785">
            <v>0</v>
          </cell>
        </row>
        <row r="3786">
          <cell r="A3786" t="str">
            <v>625E25413</v>
          </cell>
          <cell r="C3786" t="str">
            <v>FT</v>
          </cell>
          <cell r="D3786" t="str">
            <v>CONDUIT, 2-1/2", 725.051, AS PER PLAN</v>
          </cell>
          <cell r="G3786">
            <v>0</v>
          </cell>
        </row>
        <row r="3787">
          <cell r="A3787" t="str">
            <v>625E25414</v>
          </cell>
          <cell r="C3787" t="str">
            <v>FT</v>
          </cell>
          <cell r="D3787" t="str">
            <v>CONDUIT, 2-1/2", 725.052</v>
          </cell>
          <cell r="G3787">
            <v>0</v>
          </cell>
        </row>
        <row r="3788">
          <cell r="A3788" t="str">
            <v>625E25415</v>
          </cell>
          <cell r="C3788" t="str">
            <v>FT</v>
          </cell>
          <cell r="D3788" t="str">
            <v>CONDUIT, 2-1/2", 725.052, AS PER PLAN</v>
          </cell>
          <cell r="G3788">
            <v>0</v>
          </cell>
        </row>
        <row r="3789">
          <cell r="A3789" t="str">
            <v>625E25500</v>
          </cell>
          <cell r="C3789" t="str">
            <v>FT</v>
          </cell>
          <cell r="D3789" t="str">
            <v>CONDUIT, 3", 725.04</v>
          </cell>
          <cell r="G3789">
            <v>0</v>
          </cell>
        </row>
        <row r="3790">
          <cell r="A3790" t="str">
            <v>625E25501</v>
          </cell>
          <cell r="C3790" t="str">
            <v>FT</v>
          </cell>
          <cell r="D3790" t="str">
            <v>CONDUIT, 3", 725.04, AS PER PLAN</v>
          </cell>
          <cell r="G3790">
            <v>0</v>
          </cell>
        </row>
        <row r="3791">
          <cell r="A3791" t="str">
            <v>625E25502</v>
          </cell>
          <cell r="C3791" t="str">
            <v>FT</v>
          </cell>
          <cell r="D3791" t="str">
            <v>CONDUIT, 3", 725.05</v>
          </cell>
          <cell r="G3791">
            <v>0</v>
          </cell>
        </row>
        <row r="3792">
          <cell r="A3792" t="str">
            <v>625E25503</v>
          </cell>
          <cell r="C3792" t="str">
            <v>FT</v>
          </cell>
          <cell r="D3792" t="str">
            <v>CONDUIT, 3", 725.05, AS PER PLAN</v>
          </cell>
          <cell r="G3792">
            <v>0</v>
          </cell>
        </row>
        <row r="3793">
          <cell r="A3793" t="str">
            <v>625E25504</v>
          </cell>
          <cell r="C3793" t="str">
            <v>FT</v>
          </cell>
          <cell r="D3793" t="str">
            <v>CONDUIT, 3", 725.051</v>
          </cell>
          <cell r="G3793">
            <v>0</v>
          </cell>
        </row>
        <row r="3794">
          <cell r="A3794" t="str">
            <v>625E25505</v>
          </cell>
          <cell r="C3794" t="str">
            <v>FT</v>
          </cell>
          <cell r="D3794" t="str">
            <v>CONDUIT, 3", 725.051, AS PER PLAN</v>
          </cell>
          <cell r="G3794">
            <v>0</v>
          </cell>
        </row>
        <row r="3795">
          <cell r="A3795" t="str">
            <v>625E25506</v>
          </cell>
          <cell r="C3795" t="str">
            <v>FT</v>
          </cell>
          <cell r="D3795" t="str">
            <v>CONDUIT, 3", 725.052</v>
          </cell>
          <cell r="G3795">
            <v>0</v>
          </cell>
        </row>
        <row r="3796">
          <cell r="A3796" t="str">
            <v>625E25507</v>
          </cell>
          <cell r="C3796" t="str">
            <v>FT</v>
          </cell>
          <cell r="D3796" t="str">
            <v>CONDUIT, 3", 725.052, AS PER PLAN</v>
          </cell>
          <cell r="G3796">
            <v>0</v>
          </cell>
        </row>
        <row r="3797">
          <cell r="A3797" t="str">
            <v>625E25550</v>
          </cell>
          <cell r="C3797" t="str">
            <v>FT</v>
          </cell>
          <cell r="D3797" t="str">
            <v>CONDUIT, 3-1/2", 725.04</v>
          </cell>
          <cell r="G3797">
            <v>0</v>
          </cell>
        </row>
        <row r="3798">
          <cell r="A3798" t="str">
            <v>625E25600</v>
          </cell>
          <cell r="C3798" t="str">
            <v>FT</v>
          </cell>
          <cell r="D3798" t="str">
            <v>CONDUIT, 4", 725.04</v>
          </cell>
          <cell r="G3798">
            <v>0</v>
          </cell>
        </row>
        <row r="3799">
          <cell r="A3799" t="str">
            <v>625E25601</v>
          </cell>
          <cell r="C3799" t="str">
            <v>FT</v>
          </cell>
          <cell r="D3799" t="str">
            <v>CONDUIT, 4", 725.04, AS PER PLAN</v>
          </cell>
          <cell r="G3799">
            <v>0</v>
          </cell>
        </row>
        <row r="3800">
          <cell r="A3800" t="str">
            <v>625E25602</v>
          </cell>
          <cell r="C3800" t="str">
            <v>FT</v>
          </cell>
          <cell r="D3800" t="str">
            <v>CONDUIT, 4", 725.05</v>
          </cell>
          <cell r="G3800">
            <v>0</v>
          </cell>
        </row>
        <row r="3801">
          <cell r="A3801" t="str">
            <v>625E25603</v>
          </cell>
          <cell r="C3801" t="str">
            <v>FT</v>
          </cell>
          <cell r="D3801" t="str">
            <v>CONDUIT, 4", 725.05, AS PER PLAN</v>
          </cell>
          <cell r="G3801">
            <v>0</v>
          </cell>
        </row>
        <row r="3802">
          <cell r="A3802" t="str">
            <v>625E25604</v>
          </cell>
          <cell r="C3802" t="str">
            <v>FT</v>
          </cell>
          <cell r="D3802" t="str">
            <v>CONDUIT, 4", 725.051</v>
          </cell>
          <cell r="G3802">
            <v>0</v>
          </cell>
        </row>
        <row r="3803">
          <cell r="A3803" t="str">
            <v>625E25605</v>
          </cell>
          <cell r="C3803" t="str">
            <v>FT</v>
          </cell>
          <cell r="D3803" t="str">
            <v>CONDUIT, 4", 725.051, AS PER PLAN</v>
          </cell>
          <cell r="G3803">
            <v>0</v>
          </cell>
        </row>
        <row r="3804">
          <cell r="A3804" t="str">
            <v>625E25606</v>
          </cell>
          <cell r="C3804" t="str">
            <v>FT</v>
          </cell>
          <cell r="D3804" t="str">
            <v>CONDUIT, 4", 725.052</v>
          </cell>
          <cell r="G3804">
            <v>0</v>
          </cell>
        </row>
        <row r="3805">
          <cell r="A3805" t="str">
            <v>625E25607</v>
          </cell>
          <cell r="C3805" t="str">
            <v>FT</v>
          </cell>
          <cell r="D3805" t="str">
            <v>CONDUIT, 4", 725.052, AS PER PLAN</v>
          </cell>
          <cell r="G3805">
            <v>0</v>
          </cell>
        </row>
        <row r="3806">
          <cell r="A3806" t="str">
            <v>625E25700</v>
          </cell>
          <cell r="C3806" t="str">
            <v>FT</v>
          </cell>
          <cell r="D3806" t="str">
            <v>CONDUIT, 6", 725.04</v>
          </cell>
          <cell r="G3806">
            <v>0</v>
          </cell>
        </row>
        <row r="3807">
          <cell r="A3807" t="str">
            <v>625E25710</v>
          </cell>
          <cell r="C3807" t="str">
            <v>FT</v>
          </cell>
          <cell r="D3807" t="str">
            <v>CONDUIT, 6", 725.05</v>
          </cell>
          <cell r="G3807">
            <v>0</v>
          </cell>
        </row>
        <row r="3808">
          <cell r="A3808" t="str">
            <v>625E25711</v>
          </cell>
          <cell r="C3808" t="str">
            <v>FT</v>
          </cell>
          <cell r="D3808" t="str">
            <v>CONDUIT, 6", 725.05, AS PER PLAN</v>
          </cell>
          <cell r="G3808">
            <v>0</v>
          </cell>
        </row>
        <row r="3809">
          <cell r="A3809" t="str">
            <v>625E25712</v>
          </cell>
          <cell r="C3809" t="str">
            <v>FT</v>
          </cell>
          <cell r="D3809" t="str">
            <v>CONDUIT, 6", 725.051</v>
          </cell>
          <cell r="G3809">
            <v>0</v>
          </cell>
        </row>
        <row r="3810">
          <cell r="A3810" t="str">
            <v>625E25713</v>
          </cell>
          <cell r="C3810" t="str">
            <v>FT</v>
          </cell>
          <cell r="D3810" t="str">
            <v>CONDUIT, 6", 725.051, AS PER PLAN</v>
          </cell>
          <cell r="G3810">
            <v>0</v>
          </cell>
        </row>
        <row r="3811">
          <cell r="A3811" t="str">
            <v>625E25714</v>
          </cell>
          <cell r="C3811" t="str">
            <v>FT</v>
          </cell>
          <cell r="D3811" t="str">
            <v>CONDUIT, 6", 725.052</v>
          </cell>
          <cell r="G3811">
            <v>0</v>
          </cell>
        </row>
        <row r="3812">
          <cell r="A3812" t="str">
            <v>625E25715</v>
          </cell>
          <cell r="C3812" t="str">
            <v>FT</v>
          </cell>
          <cell r="D3812" t="str">
            <v>CONDUIT, 6", 725.052, AS PER PLAN</v>
          </cell>
          <cell r="G3812">
            <v>0</v>
          </cell>
        </row>
        <row r="3813">
          <cell r="A3813" t="str">
            <v>625E25721</v>
          </cell>
          <cell r="C3813" t="str">
            <v>FT</v>
          </cell>
          <cell r="D3813" t="str">
            <v>CONDUIT, AS PER PLAN</v>
          </cell>
          <cell r="G3813">
            <v>0</v>
          </cell>
        </row>
        <row r="3814">
          <cell r="A3814" t="str">
            <v>625E25802</v>
          </cell>
          <cell r="C3814" t="str">
            <v>FT</v>
          </cell>
          <cell r="D3814" t="str">
            <v>CONDUIT, CONCRETE ENCASED</v>
          </cell>
          <cell r="F3814" t="str">
            <v>SPECIFY SIZE</v>
          </cell>
          <cell r="G3814">
            <v>1</v>
          </cell>
        </row>
        <row r="3815">
          <cell r="A3815" t="str">
            <v>625E25803</v>
          </cell>
          <cell r="C3815" t="str">
            <v>FT</v>
          </cell>
          <cell r="D3815" t="str">
            <v>CONDUIT, CONCRETE ENCASED,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625E25900</v>
          </cell>
          <cell r="C3816" t="str">
            <v>FT</v>
          </cell>
          <cell r="D3816" t="str">
            <v>CONDUIT, JACKED OR DRILLED</v>
          </cell>
          <cell r="F3816" t="str">
            <v>SPECIFY SIZE</v>
          </cell>
          <cell r="G3816">
            <v>1</v>
          </cell>
        </row>
        <row r="3817">
          <cell r="A3817" t="str">
            <v>625E25901</v>
          </cell>
          <cell r="C3817" t="str">
            <v>FT</v>
          </cell>
          <cell r="D3817" t="str">
            <v>CONDUIT, JACKED OR DRILLED,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625E25902</v>
          </cell>
          <cell r="C3818" t="str">
            <v>FT</v>
          </cell>
          <cell r="D3818" t="str">
            <v>CONDUIT, JACKED OR DRILLED, 725.04</v>
          </cell>
          <cell r="F3818" t="str">
            <v>SPECIFY SIZE</v>
          </cell>
          <cell r="G3818">
            <v>1</v>
          </cell>
        </row>
        <row r="3819">
          <cell r="A3819" t="str">
            <v>625E25903</v>
          </cell>
          <cell r="C3819" t="str">
            <v>FT</v>
          </cell>
          <cell r="D3819" t="str">
            <v>CONDUIT, JACKED OR DRILLED, 725.04, AS PER PLAN</v>
          </cell>
          <cell r="F3819" t="str">
            <v>SPECIFY SIZE</v>
          </cell>
          <cell r="G3819">
            <v>1</v>
          </cell>
        </row>
        <row r="3820">
          <cell r="A3820" t="str">
            <v>625E25904</v>
          </cell>
          <cell r="C3820" t="str">
            <v>FT</v>
          </cell>
          <cell r="D3820" t="str">
            <v>CONDUIT, JACKED OR DRILLED, 725.05</v>
          </cell>
          <cell r="F3820" t="str">
            <v>SPECIFY SIZE</v>
          </cell>
          <cell r="G3820">
            <v>1</v>
          </cell>
        </row>
        <row r="3821">
          <cell r="A3821" t="str">
            <v>625E25906</v>
          </cell>
          <cell r="C3821" t="str">
            <v>FT</v>
          </cell>
          <cell r="D3821" t="str">
            <v>CONDUIT, JACKED OR DRILLED, 725.051</v>
          </cell>
          <cell r="F3821" t="str">
            <v>SPECIFY SIZE</v>
          </cell>
          <cell r="G3821">
            <v>1</v>
          </cell>
        </row>
        <row r="3822">
          <cell r="A3822" t="str">
            <v>625E25907</v>
          </cell>
          <cell r="C3822" t="str">
            <v>FT</v>
          </cell>
          <cell r="D3822" t="str">
            <v>CONDUIT, JACKED OR DRILLED, 725.051, AS PER PLAN</v>
          </cell>
          <cell r="F3822" t="str">
            <v>SPECIFY SIZE</v>
          </cell>
          <cell r="G3822">
            <v>1</v>
          </cell>
        </row>
        <row r="3823">
          <cell r="A3823" t="str">
            <v>625E25908</v>
          </cell>
          <cell r="C3823" t="str">
            <v>FT</v>
          </cell>
          <cell r="D3823" t="str">
            <v>CONDUIT, JACKED OR DRILLED, 725.052</v>
          </cell>
          <cell r="F3823" t="str">
            <v>SPECIFY SIZE</v>
          </cell>
          <cell r="G3823">
            <v>1</v>
          </cell>
        </row>
        <row r="3824">
          <cell r="A3824" t="str">
            <v>625E25909</v>
          </cell>
          <cell r="C3824" t="str">
            <v>FT</v>
          </cell>
          <cell r="D3824" t="str">
            <v>CONDUIT, JACKED OR DRILLED, 725.052, AS PER PLAN</v>
          </cell>
          <cell r="F3824" t="str">
            <v>SPECIFY SIZE</v>
          </cell>
          <cell r="G3824">
            <v>1</v>
          </cell>
        </row>
        <row r="3825">
          <cell r="A3825" t="str">
            <v>625E25910</v>
          </cell>
          <cell r="C3825" t="str">
            <v>FT</v>
          </cell>
          <cell r="D3825" t="str">
            <v>CONDUIT CLEANED AND CABLES REMOVED</v>
          </cell>
          <cell r="G3825">
            <v>0</v>
          </cell>
        </row>
        <row r="3826">
          <cell r="A3826" t="str">
            <v>625E25911</v>
          </cell>
          <cell r="C3826" t="str">
            <v>FT</v>
          </cell>
          <cell r="D3826" t="str">
            <v>CONDUIT CLEANED AND CABLES REMOVED, AS PER PLAN</v>
          </cell>
          <cell r="G3826">
            <v>0</v>
          </cell>
        </row>
        <row r="3827">
          <cell r="A3827" t="str">
            <v>625E25920</v>
          </cell>
          <cell r="C3827" t="str">
            <v>FT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625E25930</v>
          </cell>
          <cell r="C3828" t="str">
            <v>EACH</v>
          </cell>
          <cell r="D3828" t="str">
            <v>CONDUIT,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625E26252</v>
          </cell>
          <cell r="C3829" t="str">
            <v>EACH</v>
          </cell>
          <cell r="D3829" t="str">
            <v>LUMINAIRE, CONVENTIONAL,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625E26253</v>
          </cell>
          <cell r="C3830" t="str">
            <v>EACH</v>
          </cell>
          <cell r="D3830" t="str">
            <v>LUMINAIRE, CONVENTIONAL,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625E26262</v>
          </cell>
          <cell r="C3831" t="str">
            <v>EACH</v>
          </cell>
          <cell r="D3831" t="str">
            <v>LUMINAIRE, HIGH MAST,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625E26263</v>
          </cell>
          <cell r="C3832" t="str">
            <v>EACH</v>
          </cell>
          <cell r="D3832" t="str">
            <v>LUMINAIRE, HIGH MAST,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625E27402</v>
          </cell>
          <cell r="C3835" t="str">
            <v>EACH</v>
          </cell>
          <cell r="D3835" t="str">
            <v>LUMINAIRE, POST TOP,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625E27403</v>
          </cell>
          <cell r="C3836" t="str">
            <v>EACH</v>
          </cell>
          <cell r="D3836" t="str">
            <v>LUMINAIRE, POST TOP,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625E27502</v>
          </cell>
          <cell r="C3837" t="str">
            <v>EACH</v>
          </cell>
          <cell r="D3837" t="str">
            <v>LUMINAIRE, UNDERPASS,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625E27503</v>
          </cell>
          <cell r="C3838" t="str">
            <v>EACH</v>
          </cell>
          <cell r="D3838" t="str">
            <v>LUMINAIRE, UNDERPASS,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625E27504</v>
          </cell>
          <cell r="C3839" t="str">
            <v>EACH</v>
          </cell>
          <cell r="D3839" t="str">
            <v>LUMINAIRE, TUNNEL,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625E27505</v>
          </cell>
          <cell r="C3840" t="str">
            <v>EACH</v>
          </cell>
          <cell r="D3840" t="str">
            <v>LUMINAIRE, TUNNEL,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625E27506</v>
          </cell>
          <cell r="C3841" t="str">
            <v>EACH</v>
          </cell>
          <cell r="D3841" t="str">
            <v>LUMINAIRE, TEARDROP, SOLID STATE (LED)</v>
          </cell>
          <cell r="G3841">
            <v>1</v>
          </cell>
        </row>
        <row r="3842">
          <cell r="A3842" t="str">
            <v>625E27507</v>
          </cell>
          <cell r="C3842" t="str">
            <v>EACH</v>
          </cell>
          <cell r="D3842" t="str">
            <v>LUMINAIRE, TEARDROP, SOLID STATE (LED), AS PER PLAN</v>
          </cell>
          <cell r="G3842">
            <v>1</v>
          </cell>
        </row>
        <row r="3843">
          <cell r="A3843" t="str">
            <v>625E27520</v>
          </cell>
          <cell r="C3843" t="str">
            <v>EACH</v>
          </cell>
          <cell r="D3843" t="str">
            <v>REMOVAL OF LUMINAIRE AND REERECTION</v>
          </cell>
          <cell r="G3843">
            <v>0</v>
          </cell>
        </row>
        <row r="3844">
          <cell r="A3844" t="str">
            <v>625E27521</v>
          </cell>
          <cell r="C3844" t="str">
            <v>EACH</v>
          </cell>
          <cell r="D3844" t="str">
            <v>REMOVAL OF LUMINAIRE AND REERECTION, AS PER PLAN</v>
          </cell>
          <cell r="G3844">
            <v>0</v>
          </cell>
        </row>
        <row r="3845">
          <cell r="A3845" t="str">
            <v>625E27550</v>
          </cell>
          <cell r="C3845" t="str">
            <v>EACH</v>
          </cell>
          <cell r="D3845" t="str">
            <v>LUMINAIRE, DECORATIVE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625E27551</v>
          </cell>
          <cell r="C3846" t="str">
            <v>EACH</v>
          </cell>
          <cell r="D3846" t="str">
            <v>LUMINAIRE, DECORATIVE,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625E27560</v>
          </cell>
          <cell r="C3847" t="str">
            <v>EACH</v>
          </cell>
          <cell r="D3847" t="str">
            <v>LUMINAIRE, INSTALLATION ONLY</v>
          </cell>
          <cell r="G3847">
            <v>0</v>
          </cell>
        </row>
        <row r="3848">
          <cell r="A3848" t="str">
            <v>625E27561</v>
          </cell>
          <cell r="C3848" t="str">
            <v>EACH</v>
          </cell>
          <cell r="D3848" t="str">
            <v>LUMINAIRE, INSTALLATION ONLY, AS PER PLAN</v>
          </cell>
          <cell r="G3848">
            <v>0</v>
          </cell>
        </row>
        <row r="3849">
          <cell r="A3849" t="str">
            <v>625E27600</v>
          </cell>
          <cell r="C3849" t="str">
            <v>EACH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625E27700</v>
          </cell>
          <cell r="C3850" t="str">
            <v>FXMT</v>
          </cell>
          <cell r="D3850" t="str">
            <v>LUMINAIRE,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625E27800</v>
          </cell>
          <cell r="C3851" t="str">
            <v>EACH</v>
          </cell>
          <cell r="D3851" t="str">
            <v>BALLAST,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625E28000</v>
          </cell>
          <cell r="C3852" t="str">
            <v>EACH</v>
          </cell>
          <cell r="D3852" t="str">
            <v>GLARE SHIELD</v>
          </cell>
          <cell r="G3852">
            <v>0</v>
          </cell>
        </row>
        <row r="3853">
          <cell r="A3853" t="str">
            <v>625E28001</v>
          </cell>
          <cell r="C3853" t="str">
            <v>EACH</v>
          </cell>
          <cell r="D3853" t="str">
            <v>GLARE SHIELD, AS PER PLAN</v>
          </cell>
          <cell r="G3853">
            <v>0</v>
          </cell>
        </row>
        <row r="3854">
          <cell r="A3854" t="str">
            <v>625E29000</v>
          </cell>
          <cell r="C3854" t="str">
            <v>FT</v>
          </cell>
          <cell r="D3854" t="str">
            <v>TRENCH</v>
          </cell>
          <cell r="G3854">
            <v>0</v>
          </cell>
        </row>
        <row r="3855">
          <cell r="A3855" t="str">
            <v>625E29001</v>
          </cell>
          <cell r="C3855" t="str">
            <v>FT</v>
          </cell>
          <cell r="D3855" t="str">
            <v>TRENCH, AS PER PLAN</v>
          </cell>
          <cell r="G3855">
            <v>0</v>
          </cell>
        </row>
        <row r="3856">
          <cell r="A3856" t="str">
            <v>625E29002</v>
          </cell>
          <cell r="C3856" t="str">
            <v>FT</v>
          </cell>
          <cell r="D3856" t="str">
            <v>TRENCH, 24" DEEP</v>
          </cell>
          <cell r="G3856">
            <v>0</v>
          </cell>
        </row>
        <row r="3857">
          <cell r="A3857" t="str">
            <v>625E29003</v>
          </cell>
          <cell r="C3857" t="str">
            <v>FT</v>
          </cell>
          <cell r="D3857" t="str">
            <v>TRENCH, 24" DEEP, AS PER PLAN</v>
          </cell>
          <cell r="G3857">
            <v>0</v>
          </cell>
        </row>
        <row r="3858">
          <cell r="A3858" t="str">
            <v>625E29010</v>
          </cell>
          <cell r="C3858" t="str">
            <v>FT</v>
          </cell>
          <cell r="D3858" t="str">
            <v>TRENCH, 30" DEEP</v>
          </cell>
          <cell r="G3858">
            <v>0</v>
          </cell>
        </row>
        <row r="3859">
          <cell r="A3859" t="str">
            <v>625E29011</v>
          </cell>
          <cell r="C3859" t="str">
            <v>FT</v>
          </cell>
          <cell r="D3859" t="str">
            <v>TRENCH, 30" DEEP, AS PER PLAN</v>
          </cell>
          <cell r="G3859">
            <v>0</v>
          </cell>
        </row>
        <row r="3860">
          <cell r="A3860" t="str">
            <v>625E29100</v>
          </cell>
          <cell r="C3860" t="str">
            <v>FT</v>
          </cell>
          <cell r="D3860" t="str">
            <v>TRENCH, 36" DEEP</v>
          </cell>
          <cell r="G3860">
            <v>0</v>
          </cell>
        </row>
        <row r="3861">
          <cell r="A3861" t="str">
            <v>625E29101</v>
          </cell>
          <cell r="C3861" t="str">
            <v>FT</v>
          </cell>
          <cell r="D3861" t="str">
            <v>TRENCH, 36" DEEP, AS PER PLAN</v>
          </cell>
          <cell r="G3861">
            <v>0</v>
          </cell>
        </row>
        <row r="3862">
          <cell r="A3862" t="str">
            <v>625E29200</v>
          </cell>
          <cell r="C3862" t="str">
            <v>FT</v>
          </cell>
          <cell r="D3862" t="str">
            <v>TRENCH, 48" DEEP</v>
          </cell>
          <cell r="G3862">
            <v>0</v>
          </cell>
        </row>
        <row r="3863">
          <cell r="A3863" t="str">
            <v>625E29201</v>
          </cell>
          <cell r="C3863" t="str">
            <v>FT</v>
          </cell>
          <cell r="D3863" t="str">
            <v>TRENCH, 48" DEEP, AS PER PLAN</v>
          </cell>
          <cell r="G3863">
            <v>0</v>
          </cell>
        </row>
        <row r="3864">
          <cell r="A3864" t="str">
            <v>625E29400</v>
          </cell>
          <cell r="C3864" t="str">
            <v>FT</v>
          </cell>
          <cell r="D3864" t="str">
            <v>TRENCH IN PAVED AREA</v>
          </cell>
          <cell r="G3864">
            <v>0</v>
          </cell>
        </row>
        <row r="3865">
          <cell r="A3865" t="str">
            <v>625E29401</v>
          </cell>
          <cell r="C3865" t="str">
            <v>FT</v>
          </cell>
          <cell r="D3865" t="str">
            <v>TRENCH IN PAVED AREAS, AS PER PLAN</v>
          </cell>
          <cell r="G3865">
            <v>0</v>
          </cell>
        </row>
        <row r="3866">
          <cell r="A3866" t="str">
            <v>625E29700</v>
          </cell>
          <cell r="C3866" t="str">
            <v>FT</v>
          </cell>
          <cell r="D3866" t="str">
            <v>TRENCH, MISC.:</v>
          </cell>
          <cell r="F3866" t="str">
            <v>ADD SUPPLEMENTAL DESCRIPTION</v>
          </cell>
          <cell r="G3866">
            <v>1</v>
          </cell>
        </row>
        <row r="3867">
          <cell r="A3867" t="str">
            <v>625E29900</v>
          </cell>
          <cell r="C3867" t="str">
            <v>EACH</v>
          </cell>
          <cell r="D3867" t="str">
            <v>JUNCTION BOX</v>
          </cell>
          <cell r="G3867">
            <v>0</v>
          </cell>
        </row>
        <row r="3868">
          <cell r="A3868" t="str">
            <v>625E29901</v>
          </cell>
          <cell r="C3868" t="str">
            <v>EACH</v>
          </cell>
          <cell r="D3868" t="str">
            <v>JUNCTION BOX, AS PER PLAN</v>
          </cell>
          <cell r="G3868">
            <v>0</v>
          </cell>
        </row>
        <row r="3869">
          <cell r="A3869" t="str">
            <v>625E29910</v>
          </cell>
          <cell r="C3869" t="str">
            <v>EACH</v>
          </cell>
          <cell r="D3869" t="str">
            <v>TRANSITION JUNCTION BOX</v>
          </cell>
          <cell r="G3869">
            <v>0</v>
          </cell>
        </row>
        <row r="3870">
          <cell r="A3870" t="str">
            <v>625E29911</v>
          </cell>
          <cell r="C3870" t="str">
            <v>EACH</v>
          </cell>
          <cell r="D3870" t="str">
            <v>TRANSITION JUNCTION BOX, AS PER PLAN</v>
          </cell>
          <cell r="G3870">
            <v>0</v>
          </cell>
        </row>
        <row r="3871">
          <cell r="A3871" t="str">
            <v>625E29920</v>
          </cell>
          <cell r="C3871" t="str">
            <v>EACH</v>
          </cell>
          <cell r="D3871" t="str">
            <v>STRUCTURE JUNCTION BOX</v>
          </cell>
          <cell r="G3871">
            <v>0</v>
          </cell>
        </row>
        <row r="3872">
          <cell r="A3872" t="str">
            <v>625E29921</v>
          </cell>
          <cell r="C3872" t="str">
            <v>EACH</v>
          </cell>
          <cell r="D3872" t="str">
            <v>STRUCTURE JUNCTION BOX, AS PER PLAN</v>
          </cell>
          <cell r="G3872">
            <v>0</v>
          </cell>
        </row>
        <row r="3873">
          <cell r="A3873" t="str">
            <v>625E29930</v>
          </cell>
          <cell r="C3873" t="str">
            <v>EACH</v>
          </cell>
          <cell r="D3873" t="str">
            <v>MEDIAN JUNCTION BOX</v>
          </cell>
          <cell r="G3873">
            <v>0</v>
          </cell>
        </row>
        <row r="3874">
          <cell r="A3874" t="str">
            <v>625E29931</v>
          </cell>
          <cell r="C3874" t="str">
            <v>EACH</v>
          </cell>
          <cell r="D3874" t="str">
            <v>MEDIAN JUNCTION BOX, AS PER PLAN</v>
          </cell>
          <cell r="G3874">
            <v>0</v>
          </cell>
        </row>
        <row r="3875">
          <cell r="A3875" t="str">
            <v>625E29940</v>
          </cell>
          <cell r="C3875" t="str">
            <v>EACH</v>
          </cell>
          <cell r="D3875" t="str">
            <v>BARRIER JUNCTION BOX</v>
          </cell>
          <cell r="G3875">
            <v>0</v>
          </cell>
        </row>
        <row r="3876">
          <cell r="A3876" t="str">
            <v>625E29941</v>
          </cell>
          <cell r="C3876" t="str">
            <v>EACH</v>
          </cell>
          <cell r="D3876" t="str">
            <v>BARRIER JUNCTION BOX, AS PER PLAN</v>
          </cell>
          <cell r="G3876">
            <v>0</v>
          </cell>
        </row>
        <row r="3877">
          <cell r="A3877" t="str">
            <v>625E30500</v>
          </cell>
          <cell r="C3877" t="str">
            <v>EACH</v>
          </cell>
          <cell r="D3877" t="str">
            <v>PULL BOX, 725.06, SIZE 1.5</v>
          </cell>
          <cell r="G3877">
            <v>0</v>
          </cell>
        </row>
        <row r="3878">
          <cell r="A3878" t="str">
            <v>625E30510</v>
          </cell>
          <cell r="C3878" t="str">
            <v>EACH</v>
          </cell>
          <cell r="D3878" t="str">
            <v>PULL BOX, 725.06, SIZE 4</v>
          </cell>
          <cell r="G3878">
            <v>0</v>
          </cell>
        </row>
        <row r="3879">
          <cell r="A3879" t="str">
            <v>625E30520</v>
          </cell>
          <cell r="C3879" t="str">
            <v>EACH</v>
          </cell>
          <cell r="D3879" t="str">
            <v>PULL BOX, 725.06, SIZE 7</v>
          </cell>
          <cell r="G3879">
            <v>0</v>
          </cell>
        </row>
        <row r="3880">
          <cell r="A3880" t="str">
            <v>625E30530</v>
          </cell>
          <cell r="C3880" t="str">
            <v>EACH</v>
          </cell>
          <cell r="D3880" t="str">
            <v>PULL BOX, 725.06, SIZE 18</v>
          </cell>
          <cell r="G3880">
            <v>0</v>
          </cell>
        </row>
        <row r="3881">
          <cell r="A3881" t="str">
            <v>625E30540</v>
          </cell>
          <cell r="C3881" t="str">
            <v>EACH</v>
          </cell>
          <cell r="D3881" t="str">
            <v>PULL BOX, 725.06, SIZE 30</v>
          </cell>
          <cell r="G3881">
            <v>0</v>
          </cell>
        </row>
        <row r="3882">
          <cell r="A3882" t="str">
            <v>625E30600</v>
          </cell>
          <cell r="C3882" t="str">
            <v>EACH</v>
          </cell>
          <cell r="D3882" t="str">
            <v>PULL BOX, 725.07, SIZE 1.5</v>
          </cell>
          <cell r="G3882">
            <v>0</v>
          </cell>
        </row>
        <row r="3883">
          <cell r="A3883" t="str">
            <v>625E30610</v>
          </cell>
          <cell r="C3883" t="str">
            <v>EACH</v>
          </cell>
          <cell r="D3883" t="str">
            <v>PULL BOX, 725.07, SIZE 4</v>
          </cell>
          <cell r="G3883">
            <v>0</v>
          </cell>
        </row>
        <row r="3884">
          <cell r="A3884" t="str">
            <v>625E30620</v>
          </cell>
          <cell r="C3884" t="str">
            <v>EACH</v>
          </cell>
          <cell r="D3884" t="str">
            <v>PULL BOX, 725.07, SIZE 7</v>
          </cell>
          <cell r="G3884">
            <v>0</v>
          </cell>
        </row>
        <row r="3885">
          <cell r="A3885" t="str">
            <v>625E30630</v>
          </cell>
          <cell r="C3885" t="str">
            <v>EACH</v>
          </cell>
          <cell r="D3885" t="str">
            <v>PULL BOX, 725.07, SIZE 18</v>
          </cell>
          <cell r="G3885">
            <v>0</v>
          </cell>
        </row>
        <row r="3886">
          <cell r="A3886" t="str">
            <v>625E30640</v>
          </cell>
          <cell r="C3886" t="str">
            <v>EACH</v>
          </cell>
          <cell r="D3886" t="str">
            <v>PULL BOX, 725.07, SIZE 30</v>
          </cell>
          <cell r="G3886">
            <v>0</v>
          </cell>
        </row>
        <row r="3887">
          <cell r="A3887" t="str">
            <v>625E30700</v>
          </cell>
          <cell r="C3887" t="str">
            <v>EACH</v>
          </cell>
          <cell r="D3887" t="str">
            <v>PULL BOX, 725.08, 18"</v>
          </cell>
          <cell r="G3887">
            <v>0</v>
          </cell>
        </row>
        <row r="3888">
          <cell r="A3888" t="str">
            <v>625E30701</v>
          </cell>
          <cell r="C3888" t="str">
            <v>EACH</v>
          </cell>
          <cell r="D3888" t="str">
            <v>PULL BOX, 725.08, 18", AS PER PLAN</v>
          </cell>
          <cell r="G3888">
            <v>0</v>
          </cell>
        </row>
        <row r="3889">
          <cell r="A3889" t="str">
            <v>625E30706</v>
          </cell>
          <cell r="C3889" t="str">
            <v>EACH</v>
          </cell>
          <cell r="D3889" t="str">
            <v>PULL BOX, 725.08, 24"</v>
          </cell>
          <cell r="G3889">
            <v>0</v>
          </cell>
        </row>
        <row r="3890">
          <cell r="A3890" t="str">
            <v>625E30707</v>
          </cell>
          <cell r="C3890" t="str">
            <v>EACH</v>
          </cell>
          <cell r="D3890" t="str">
            <v>PULL BOX, 725.08, 24", AS PER PLAN</v>
          </cell>
          <cell r="G3890">
            <v>0</v>
          </cell>
        </row>
        <row r="3891">
          <cell r="A3891" t="str">
            <v>625E30710</v>
          </cell>
          <cell r="C3891" t="str">
            <v>EACH</v>
          </cell>
          <cell r="D3891" t="str">
            <v>PULL BOX, 725.08, 32"</v>
          </cell>
          <cell r="G3891">
            <v>0</v>
          </cell>
        </row>
        <row r="3892">
          <cell r="A3892" t="str">
            <v>625E30711</v>
          </cell>
          <cell r="C3892" t="str">
            <v>EACH</v>
          </cell>
          <cell r="D3892" t="str">
            <v>PULL BOX, 725.08, 32", AS PER PLAN</v>
          </cell>
          <cell r="G3892">
            <v>0</v>
          </cell>
        </row>
        <row r="3893">
          <cell r="A3893" t="str">
            <v>625E30730</v>
          </cell>
          <cell r="C3893" t="str">
            <v>EACH</v>
          </cell>
          <cell r="D3893" t="str">
            <v>PULL BOX, 725.08, 48", TYPE 1</v>
          </cell>
          <cell r="G3893">
            <v>0</v>
          </cell>
        </row>
        <row r="3894">
          <cell r="A3894" t="str">
            <v>625E30731</v>
          </cell>
          <cell r="C3894" t="str">
            <v>EACH</v>
          </cell>
          <cell r="D3894" t="str">
            <v>PULL BOX, 725.08, 48", TYPE 1, AS PER PLAN</v>
          </cell>
          <cell r="G3894">
            <v>0</v>
          </cell>
        </row>
        <row r="3895">
          <cell r="A3895" t="str">
            <v>625E30732</v>
          </cell>
          <cell r="C3895" t="str">
            <v>EACH</v>
          </cell>
          <cell r="D3895" t="str">
            <v>PULL BOX, 725.08, 48", TYPE 2</v>
          </cell>
          <cell r="G3895">
            <v>0</v>
          </cell>
        </row>
        <row r="3896">
          <cell r="A3896" t="str">
            <v>625E30733</v>
          </cell>
          <cell r="C3896" t="str">
            <v>EACH</v>
          </cell>
          <cell r="D3896" t="str">
            <v>PULL BOX, 725.08, 48", TYPE 2, AS PER PLAN</v>
          </cell>
          <cell r="G3896">
            <v>0</v>
          </cell>
        </row>
        <row r="3897">
          <cell r="A3897" t="str">
            <v>625E30800</v>
          </cell>
          <cell r="C3897" t="str">
            <v>EACH</v>
          </cell>
          <cell r="D3897" t="str">
            <v>PULL BOX, 725.12, SIZE 1.5</v>
          </cell>
          <cell r="G3897">
            <v>0</v>
          </cell>
        </row>
        <row r="3898">
          <cell r="A3898" t="str">
            <v>625E30810</v>
          </cell>
          <cell r="C3898" t="str">
            <v>EACH</v>
          </cell>
          <cell r="D3898" t="str">
            <v>PULL BOX, 725.12, SIZE 4</v>
          </cell>
          <cell r="G3898">
            <v>0</v>
          </cell>
        </row>
        <row r="3899">
          <cell r="A3899" t="str">
            <v>625E30820</v>
          </cell>
          <cell r="C3899" t="str">
            <v>EACH</v>
          </cell>
          <cell r="D3899" t="str">
            <v>PULL BOX, 725.12, SIZE 7</v>
          </cell>
          <cell r="G3899">
            <v>0</v>
          </cell>
        </row>
        <row r="3900">
          <cell r="A3900" t="str">
            <v>625E30830</v>
          </cell>
          <cell r="C3900" t="str">
            <v>EACH</v>
          </cell>
          <cell r="D3900" t="str">
            <v>PULL BOX, 725.12, SIZE 18</v>
          </cell>
          <cell r="G3900">
            <v>0</v>
          </cell>
        </row>
        <row r="3901">
          <cell r="A3901" t="str">
            <v>625E30840</v>
          </cell>
          <cell r="C3901" t="str">
            <v>EACH</v>
          </cell>
          <cell r="D3901" t="str">
            <v>PULL BOX, 725.12, SIZE 30</v>
          </cell>
          <cell r="G3901">
            <v>0</v>
          </cell>
        </row>
        <row r="3902">
          <cell r="A3902" t="str">
            <v>625E31500</v>
          </cell>
          <cell r="C3902" t="str">
            <v>EACH</v>
          </cell>
          <cell r="D3902" t="str">
            <v>MEDIAN PULL BOX</v>
          </cell>
          <cell r="G3902">
            <v>0</v>
          </cell>
        </row>
        <row r="3903">
          <cell r="A3903" t="str">
            <v>625E31501</v>
          </cell>
          <cell r="C3903" t="str">
            <v>EACH</v>
          </cell>
          <cell r="D3903" t="str">
            <v>MEDIAN PULL BOX, AS PER PLAN</v>
          </cell>
          <cell r="G3903">
            <v>0</v>
          </cell>
        </row>
        <row r="3904">
          <cell r="A3904" t="str">
            <v>625E31506</v>
          </cell>
          <cell r="C3904" t="str">
            <v>EACH</v>
          </cell>
          <cell r="D3904" t="str">
            <v>PULL BOX REMOVED AND REPLACED</v>
          </cell>
          <cell r="G3904">
            <v>0</v>
          </cell>
        </row>
        <row r="3905">
          <cell r="A3905" t="str">
            <v>625E31507</v>
          </cell>
          <cell r="C3905" t="str">
            <v>EACH</v>
          </cell>
          <cell r="D3905" t="str">
            <v>PULL BOX REMOVED AND REPLACED, AS PER PLAN</v>
          </cell>
          <cell r="G3905">
            <v>0</v>
          </cell>
        </row>
        <row r="3906">
          <cell r="A3906" t="str">
            <v>625E31510</v>
          </cell>
          <cell r="C3906" t="str">
            <v>EACH</v>
          </cell>
          <cell r="D3906" t="str">
            <v>PULL BOX REMOVED</v>
          </cell>
          <cell r="G3906">
            <v>0</v>
          </cell>
        </row>
        <row r="3907">
          <cell r="A3907" t="str">
            <v>625E31511</v>
          </cell>
          <cell r="C3907" t="str">
            <v>EACH</v>
          </cell>
          <cell r="D3907" t="str">
            <v>PULL BOX REMOVED, AS PER PLAN</v>
          </cell>
          <cell r="G3907">
            <v>0</v>
          </cell>
        </row>
        <row r="3908">
          <cell r="A3908" t="str">
            <v>625E31600</v>
          </cell>
          <cell r="C3908" t="str">
            <v>EACH</v>
          </cell>
          <cell r="D3908" t="str">
            <v>PULL BOX, MISC.:</v>
          </cell>
          <cell r="F3908" t="str">
            <v>ADD SUPPLEMENTAL DESCRIPTION</v>
          </cell>
          <cell r="G3908">
            <v>1</v>
          </cell>
        </row>
        <row r="3909">
          <cell r="A3909" t="str">
            <v>625E32000</v>
          </cell>
          <cell r="C3909" t="str">
            <v>EACH</v>
          </cell>
          <cell r="D3909" t="str">
            <v>GROUND ROD</v>
          </cell>
          <cell r="G3909">
            <v>0</v>
          </cell>
        </row>
        <row r="3910">
          <cell r="A3910" t="str">
            <v>625E32001</v>
          </cell>
          <cell r="C3910" t="str">
            <v>EACH</v>
          </cell>
          <cell r="D3910" t="str">
            <v>GROUND ROD, AS PER PLAN</v>
          </cell>
          <cell r="G3910">
            <v>0</v>
          </cell>
        </row>
        <row r="3911">
          <cell r="A3911" t="str">
            <v>625E33000</v>
          </cell>
          <cell r="C3911" t="str">
            <v>EACH</v>
          </cell>
          <cell r="D3911" t="str">
            <v>STRUCTURE GROUNDING SYSTEM</v>
          </cell>
          <cell r="G3911">
            <v>0</v>
          </cell>
        </row>
        <row r="3912">
          <cell r="A3912" t="str">
            <v>625E33001</v>
          </cell>
          <cell r="C3912" t="str">
            <v>EACH</v>
          </cell>
          <cell r="D3912" t="str">
            <v>STRUCTURE GROUNDING SYSTEM, AS PER PLAN</v>
          </cell>
          <cell r="G3912">
            <v>0</v>
          </cell>
        </row>
        <row r="3913">
          <cell r="A3913" t="str">
            <v>625E33100</v>
          </cell>
          <cell r="C3913" t="str">
            <v>EACH</v>
          </cell>
          <cell r="D3913" t="str">
            <v>CIRCUIT BREAKER, TOWER LIGHTING</v>
          </cell>
          <cell r="G3913">
            <v>0</v>
          </cell>
        </row>
        <row r="3914">
          <cell r="A3914" t="str">
            <v>625E33101</v>
          </cell>
          <cell r="C3914" t="str">
            <v>EACH</v>
          </cell>
          <cell r="D3914" t="str">
            <v>CIRCUIT BREAKER, TOWER LIGHTING, AS PER PLAN</v>
          </cell>
          <cell r="G3914">
            <v>0</v>
          </cell>
        </row>
        <row r="3915">
          <cell r="A3915" t="str">
            <v>625E34000</v>
          </cell>
          <cell r="C3915" t="str">
            <v>EACH</v>
          </cell>
          <cell r="D3915" t="str">
            <v>POWER SERVICE</v>
          </cell>
          <cell r="G3915">
            <v>0</v>
          </cell>
        </row>
        <row r="3916">
          <cell r="A3916" t="str">
            <v>625E34001</v>
          </cell>
          <cell r="C3916" t="str">
            <v>EACH</v>
          </cell>
          <cell r="D3916" t="str">
            <v>POWER SERVICE, AS PER PLAN</v>
          </cell>
          <cell r="G3916">
            <v>0</v>
          </cell>
        </row>
        <row r="3917">
          <cell r="A3917" t="str">
            <v>625E34010</v>
          </cell>
          <cell r="C3917" t="str">
            <v>EACH</v>
          </cell>
          <cell r="D3917" t="str">
            <v>POWER SERVICE REFURBISHED</v>
          </cell>
          <cell r="G3917">
            <v>0</v>
          </cell>
        </row>
        <row r="3918">
          <cell r="A3918" t="str">
            <v>625E34011</v>
          </cell>
          <cell r="C3918" t="str">
            <v>EACH</v>
          </cell>
          <cell r="D3918" t="str">
            <v>POWER SERVICE REFURBISHED, AS PER PLAN</v>
          </cell>
          <cell r="G3918">
            <v>0</v>
          </cell>
        </row>
        <row r="3919">
          <cell r="A3919" t="str">
            <v>625E34100</v>
          </cell>
          <cell r="B3919" t="str">
            <v>Y</v>
          </cell>
          <cell r="C3919" t="str">
            <v>EACH</v>
          </cell>
          <cell r="D3919" t="str">
            <v>SPECIAL - POWER SERVICE FENCE</v>
          </cell>
          <cell r="G3919">
            <v>0</v>
          </cell>
        </row>
        <row r="3920">
          <cell r="A3920" t="str">
            <v>625E34300</v>
          </cell>
          <cell r="C3920" t="str">
            <v>EACH</v>
          </cell>
          <cell r="D3920" t="str">
            <v>TRANSFORMER PAD, CONCRETE</v>
          </cell>
          <cell r="G3920">
            <v>0</v>
          </cell>
        </row>
        <row r="3921">
          <cell r="A3921" t="str">
            <v>625E34301</v>
          </cell>
          <cell r="C3921" t="str">
            <v>EACH</v>
          </cell>
          <cell r="D3921" t="str">
            <v>TRANSFORMER PAD, CONCRETE, AS PER PLAN</v>
          </cell>
          <cell r="G3921">
            <v>0</v>
          </cell>
        </row>
        <row r="3922">
          <cell r="A3922" t="str">
            <v>625E34450</v>
          </cell>
          <cell r="C3922" t="str">
            <v>EACH</v>
          </cell>
          <cell r="D3922" t="str">
            <v>CONTROL CENTER CABINET, COMPLETE</v>
          </cell>
          <cell r="G3922">
            <v>0</v>
          </cell>
        </row>
        <row r="3923">
          <cell r="A3923" t="str">
            <v>625E34451</v>
          </cell>
          <cell r="C3923" t="str">
            <v>EACH</v>
          </cell>
          <cell r="D3923" t="str">
            <v>CONTROL CENTER CABINET, COMPLETE, AS PER PLAN</v>
          </cell>
          <cell r="G3923">
            <v>0</v>
          </cell>
        </row>
        <row r="3924">
          <cell r="A3924" t="str">
            <v>625E34507</v>
          </cell>
          <cell r="C3924" t="str">
            <v>EACH</v>
          </cell>
          <cell r="D3924" t="str">
            <v>CONTROL CENTER MAINTENANCE ITEM, AS PER PLAN</v>
          </cell>
          <cell r="G3924">
            <v>0</v>
          </cell>
        </row>
        <row r="3925">
          <cell r="A3925" t="str">
            <v>625E34600</v>
          </cell>
          <cell r="C3925" t="str">
            <v>EACH</v>
          </cell>
          <cell r="D3925" t="str">
            <v>PROGRAMMABLE LOGIC CONTROLLER (PLC), BASIC</v>
          </cell>
          <cell r="G3925">
            <v>0</v>
          </cell>
        </row>
        <row r="3926">
          <cell r="A3926" t="str">
            <v>625E34602</v>
          </cell>
          <cell r="C3926" t="str">
            <v>EACH</v>
          </cell>
          <cell r="D3926" t="str">
            <v>PROGRAMMABLE LOGIC CONTROLLER (PLC), ADVANCED</v>
          </cell>
          <cell r="G3926">
            <v>0</v>
          </cell>
        </row>
        <row r="3927">
          <cell r="A3927" t="str">
            <v>625E35000</v>
          </cell>
          <cell r="C3927" t="str">
            <v>EACH</v>
          </cell>
          <cell r="D3927" t="str">
            <v>REERECT EXISTING LIGHT POLE</v>
          </cell>
          <cell r="G3927">
            <v>0</v>
          </cell>
        </row>
        <row r="3928">
          <cell r="A3928" t="str">
            <v>625E35001</v>
          </cell>
          <cell r="C3928" t="str">
            <v>EACH</v>
          </cell>
          <cell r="D3928" t="str">
            <v>REERECT EXISTING LIGHT POLE, AS PER PLAN</v>
          </cell>
          <cell r="G3928">
            <v>0</v>
          </cell>
        </row>
        <row r="3929">
          <cell r="A3929" t="str">
            <v>625E35010</v>
          </cell>
          <cell r="C3929" t="str">
            <v>EACH</v>
          </cell>
          <cell r="D3929" t="str">
            <v>REMOVE AND REERECT EXISTING LIGHT POLE</v>
          </cell>
          <cell r="G3929">
            <v>0</v>
          </cell>
        </row>
        <row r="3930">
          <cell r="A3930" t="str">
            <v>625E35011</v>
          </cell>
          <cell r="C3930" t="str">
            <v>EACH</v>
          </cell>
          <cell r="D3930" t="str">
            <v>REMOVE AND REERECT EXISTING LIGHT POLE, AS PER PLAN</v>
          </cell>
          <cell r="G3930">
            <v>0</v>
          </cell>
        </row>
        <row r="3931">
          <cell r="A3931" t="str">
            <v>625E35020</v>
          </cell>
          <cell r="C3931" t="str">
            <v>EACH</v>
          </cell>
          <cell r="D3931" t="str">
            <v>RE-ERECT EXISTING LIGHT TOWER</v>
          </cell>
          <cell r="G3931">
            <v>0</v>
          </cell>
        </row>
        <row r="3932">
          <cell r="A3932" t="str">
            <v>625E35021</v>
          </cell>
          <cell r="C3932" t="str">
            <v>EACH</v>
          </cell>
          <cell r="D3932" t="str">
            <v>RE-ERECT EXISTING LIGHT TOWER, AS PER PLAN</v>
          </cell>
          <cell r="G3932">
            <v>0</v>
          </cell>
        </row>
        <row r="3933">
          <cell r="A3933" t="str">
            <v>625E35100</v>
          </cell>
          <cell r="C3933" t="str">
            <v>EACH</v>
          </cell>
          <cell r="D3933" t="str">
            <v>REERECT EXISTING LUMINAIRE</v>
          </cell>
          <cell r="G3933">
            <v>0</v>
          </cell>
        </row>
        <row r="3934">
          <cell r="A3934" t="str">
            <v>625E35101</v>
          </cell>
          <cell r="C3934" t="str">
            <v>EACH</v>
          </cell>
          <cell r="D3934" t="str">
            <v>REERECT EXISTING LUMINAIRE, AS PER PLAN</v>
          </cell>
          <cell r="G3934">
            <v>0</v>
          </cell>
        </row>
        <row r="3935">
          <cell r="A3935" t="str">
            <v>625E35520</v>
          </cell>
          <cell r="C3935" t="str">
            <v>EACH</v>
          </cell>
          <cell r="D3935" t="str">
            <v>REMOVE AND REERECT BRACKET ARM</v>
          </cell>
          <cell r="G3935">
            <v>0</v>
          </cell>
        </row>
        <row r="3936">
          <cell r="A3936" t="str">
            <v>625E35521</v>
          </cell>
          <cell r="C3936" t="str">
            <v>EACH</v>
          </cell>
          <cell r="D3936" t="str">
            <v>REMOVE AND REERECT BRACKET ARM, AS PER PLAN</v>
          </cell>
          <cell r="G3936">
            <v>0</v>
          </cell>
        </row>
        <row r="3937">
          <cell r="A3937" t="str">
            <v>625E36010</v>
          </cell>
          <cell r="C3937" t="str">
            <v>FT</v>
          </cell>
          <cell r="D3937" t="str">
            <v>UNDERGROUND WARNING MARKING TAPE</v>
          </cell>
          <cell r="G3937">
            <v>0</v>
          </cell>
        </row>
        <row r="3938">
          <cell r="A3938" t="str">
            <v>625E36011</v>
          </cell>
          <cell r="C3938" t="str">
            <v>FT</v>
          </cell>
          <cell r="D3938" t="str">
            <v>UNDERGROUND WARNING/MARKING TAPE, AS PER PLAN</v>
          </cell>
          <cell r="G3938">
            <v>0</v>
          </cell>
        </row>
        <row r="3939">
          <cell r="A3939" t="str">
            <v>625E36200</v>
          </cell>
          <cell r="C3939" t="str">
            <v>FT</v>
          </cell>
          <cell r="D3939" t="str">
            <v>POWER CABLE FOR LIGHT TOWER</v>
          </cell>
          <cell r="G3939">
            <v>0</v>
          </cell>
        </row>
        <row r="3940">
          <cell r="A3940" t="str">
            <v>625E36201</v>
          </cell>
          <cell r="C3940" t="str">
            <v>FT</v>
          </cell>
          <cell r="D3940" t="str">
            <v>POWER CABLE FOR LIGHT TOWER, AS PER PLAN</v>
          </cell>
          <cell r="G3940">
            <v>0</v>
          </cell>
        </row>
        <row r="3941">
          <cell r="A3941" t="str">
            <v>625E37000</v>
          </cell>
          <cell r="C3941" t="str">
            <v>LS</v>
          </cell>
          <cell r="D3941" t="str">
            <v>SERVICE TO UNDERPASS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625E37001</v>
          </cell>
          <cell r="C3942" t="str">
            <v>LS</v>
          </cell>
          <cell r="D3942" t="str">
            <v>SERVICE TO UNDERPASS LIGHTING, AS PER PLAN</v>
          </cell>
          <cell r="F3942" t="str">
            <v>CHECK UNIT OF MEASURE</v>
          </cell>
          <cell r="G3942">
            <v>0</v>
          </cell>
        </row>
        <row r="3943">
          <cell r="A3943" t="str">
            <v>625E37100</v>
          </cell>
          <cell r="C3943" t="str">
            <v>EACH</v>
          </cell>
          <cell r="D3943" t="str">
            <v>SERVICE TO UNDERPASS LIGHTING</v>
          </cell>
          <cell r="F3943" t="str">
            <v>CHECK UNIT OF MEASURE</v>
          </cell>
          <cell r="G3943">
            <v>0</v>
          </cell>
        </row>
        <row r="3944">
          <cell r="A3944" t="str">
            <v>625E37101</v>
          </cell>
          <cell r="C3944" t="str">
            <v>EACH</v>
          </cell>
          <cell r="D3944" t="str">
            <v>SERVICE TO UNDERPASS LIGHTING, AS PER PLAN</v>
          </cell>
          <cell r="F3944" t="str">
            <v>CHECK UNIT OF MEASURE</v>
          </cell>
          <cell r="G3944">
            <v>0</v>
          </cell>
        </row>
        <row r="3945">
          <cell r="A3945" t="str">
            <v>625E37200</v>
          </cell>
          <cell r="C3945" t="str">
            <v>FXMT</v>
          </cell>
          <cell r="D3945" t="str">
            <v>LIGHTING, MINIMAL MAINTENANCE</v>
          </cell>
          <cell r="G3945">
            <v>0</v>
          </cell>
        </row>
        <row r="3946">
          <cell r="A3946" t="str">
            <v>625E37201</v>
          </cell>
          <cell r="C3946" t="str">
            <v>FXMT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625E37211</v>
          </cell>
          <cell r="C3947" t="str">
            <v>EACH</v>
          </cell>
          <cell r="D3947" t="str">
            <v>LIGHTING, MINIMAL MAINTENANCE, AS PER PLAN</v>
          </cell>
          <cell r="G3947">
            <v>0</v>
          </cell>
        </row>
        <row r="3948">
          <cell r="A3948" t="str">
            <v>625E38000</v>
          </cell>
          <cell r="C3948" t="str">
            <v>LS</v>
          </cell>
          <cell r="D3948" t="str">
            <v>HIGH VOLTAGE TEST</v>
          </cell>
          <cell r="G3948">
            <v>0</v>
          </cell>
        </row>
        <row r="3949">
          <cell r="A3949" t="str">
            <v>625E39000</v>
          </cell>
          <cell r="C3949" t="str">
            <v>LS</v>
          </cell>
          <cell r="D3949" t="str">
            <v>TEMPORARY LIGHTING</v>
          </cell>
          <cell r="G3949">
            <v>0</v>
          </cell>
        </row>
        <row r="3950">
          <cell r="A3950" t="str">
            <v>625E39520</v>
          </cell>
          <cell r="C3950" t="str">
            <v>EACH</v>
          </cell>
          <cell r="D3950" t="str">
            <v>PULL BOX CLEANED</v>
          </cell>
          <cell r="G3950">
            <v>0</v>
          </cell>
        </row>
        <row r="3951">
          <cell r="A3951" t="str">
            <v>625E40000</v>
          </cell>
          <cell r="B3951" t="str">
            <v>Y</v>
          </cell>
          <cell r="C3951" t="str">
            <v>LS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625E40004</v>
          </cell>
          <cell r="B3952" t="str">
            <v>Y</v>
          </cell>
          <cell r="C3952" t="str">
            <v>EACH</v>
          </cell>
          <cell r="D3952" t="str">
            <v>SPECIAL - MAINTAIN EXISTING LIGHTING</v>
          </cell>
          <cell r="G3952">
            <v>0</v>
          </cell>
        </row>
        <row r="3953">
          <cell r="A3953" t="str">
            <v>625E40010</v>
          </cell>
          <cell r="B3953" t="str">
            <v>Y</v>
          </cell>
          <cell r="C3953" t="str">
            <v>EACH</v>
          </cell>
          <cell r="D3953" t="str">
            <v>SPECIAL - REPLACEMENT OF EXISTING LIGHTING UNIT</v>
          </cell>
          <cell r="G3953">
            <v>0</v>
          </cell>
        </row>
        <row r="3954">
          <cell r="A3954" t="str">
            <v>625E50000</v>
          </cell>
          <cell r="C3954" t="str">
            <v>EACH</v>
          </cell>
          <cell r="D3954" t="str">
            <v>REPAIRING UNDERGROUND BREAK OF CABLE IN DUCT OR CONDUIT</v>
          </cell>
          <cell r="G3954">
            <v>0</v>
          </cell>
        </row>
        <row r="3955">
          <cell r="A3955" t="str">
            <v>625E50001</v>
          </cell>
          <cell r="C3955" t="str">
            <v>EACH</v>
          </cell>
          <cell r="D3955" t="str">
            <v>REPAIRING UNDERGROUND BREAK OF CABLE IN DUCT OR CONDUIT, AS PER PLAN</v>
          </cell>
          <cell r="G3955">
            <v>0</v>
          </cell>
        </row>
        <row r="3956">
          <cell r="A3956" t="str">
            <v>625E50100</v>
          </cell>
          <cell r="C3956" t="str">
            <v>EACH</v>
          </cell>
          <cell r="D3956" t="str">
            <v>TROUBLESHOOTING UNDERGROUND AND ABOVE GROUND CIRCUITRY PROBLEM</v>
          </cell>
          <cell r="G3956">
            <v>0</v>
          </cell>
        </row>
        <row r="3957">
          <cell r="A3957" t="str">
            <v>625E50300</v>
          </cell>
          <cell r="C3957" t="str">
            <v>EACH</v>
          </cell>
          <cell r="D3957" t="str">
            <v>FRANGIBLE BASE</v>
          </cell>
          <cell r="G3957">
            <v>0</v>
          </cell>
        </row>
        <row r="3958">
          <cell r="A3958" t="str">
            <v>625E50301</v>
          </cell>
          <cell r="C3958" t="str">
            <v>EACH</v>
          </cell>
          <cell r="D3958" t="str">
            <v>FRANGIBLE BASE, AS PER PLAN</v>
          </cell>
          <cell r="G3958">
            <v>0</v>
          </cell>
        </row>
        <row r="3959">
          <cell r="A3959" t="str">
            <v>625E50400</v>
          </cell>
          <cell r="C3959" t="str">
            <v>EACH</v>
          </cell>
          <cell r="D3959" t="str">
            <v>REPAIR INTEGRAL LUMINAIRE LOWERING MECHANISM OF TOWER LIGHTING FIXTURE</v>
          </cell>
          <cell r="G3959">
            <v>0</v>
          </cell>
        </row>
        <row r="3960">
          <cell r="A3960" t="str">
            <v>625E50401</v>
          </cell>
          <cell r="C3960" t="str">
            <v>EACH</v>
          </cell>
          <cell r="D3960" t="str">
            <v>REPAIR INTEGRAL LUMINAIRE LOWERING MECHANISM OF TOWER LIGHTING FIXTURE, AS PER PLAN</v>
          </cell>
          <cell r="G3960">
            <v>0</v>
          </cell>
        </row>
        <row r="3961">
          <cell r="A3961" t="str">
            <v>625E50450</v>
          </cell>
          <cell r="C3961" t="str">
            <v>EACH</v>
          </cell>
          <cell r="D3961" t="str">
            <v>SECONDARY SURGE PROTECTOR</v>
          </cell>
          <cell r="G3961">
            <v>0</v>
          </cell>
        </row>
        <row r="3962">
          <cell r="A3962" t="str">
            <v>625E50451</v>
          </cell>
          <cell r="C3962" t="str">
            <v>EACH</v>
          </cell>
          <cell r="D3962" t="str">
            <v>SECONDARY SURGE PROTECTOR, AS PER PLAN</v>
          </cell>
          <cell r="G3962">
            <v>0</v>
          </cell>
        </row>
        <row r="3963">
          <cell r="A3963" t="str">
            <v>625E50500</v>
          </cell>
          <cell r="B3963" t="str">
            <v>Y</v>
          </cell>
          <cell r="C3963" t="str">
            <v>EACH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625E50510</v>
          </cell>
          <cell r="B3964" t="str">
            <v>Y</v>
          </cell>
          <cell r="C3964" t="str">
            <v>HOUR</v>
          </cell>
          <cell r="D3964" t="str">
            <v>SPECIAL - EMERGENCY RESPONSE-KNOCKDOWN, ROADWAY HAZARD AND/OR LIVE EXPOSED WIRE</v>
          </cell>
          <cell r="G3964">
            <v>0</v>
          </cell>
        </row>
        <row r="3965">
          <cell r="A3965" t="str">
            <v>625E60010</v>
          </cell>
          <cell r="C3965" t="str">
            <v>EACH</v>
          </cell>
          <cell r="D3965" t="str">
            <v>LIGHT POLE REMOVED FOR REERECTION</v>
          </cell>
          <cell r="G3965">
            <v>0</v>
          </cell>
        </row>
        <row r="3966">
          <cell r="A3966" t="str">
            <v>625E70000</v>
          </cell>
          <cell r="C3966" t="str">
            <v>EACH</v>
          </cell>
          <cell r="D3966" t="str">
            <v>LIGHTING CONTACTOR</v>
          </cell>
          <cell r="G3966">
            <v>0</v>
          </cell>
        </row>
        <row r="3967">
          <cell r="A3967" t="str">
            <v>625E70001</v>
          </cell>
          <cell r="C3967" t="str">
            <v>EACH</v>
          </cell>
          <cell r="D3967" t="str">
            <v>LIGHTING CONTACTOR, AS PER PLAN</v>
          </cell>
          <cell r="G3967">
            <v>0</v>
          </cell>
        </row>
        <row r="3968">
          <cell r="A3968" t="str">
            <v>625E75350</v>
          </cell>
          <cell r="C3968" t="str">
            <v>EACH</v>
          </cell>
          <cell r="D3968" t="str">
            <v>LIGHT TOWER REMOVED</v>
          </cell>
          <cell r="G3968">
            <v>0</v>
          </cell>
        </row>
        <row r="3969">
          <cell r="A3969" t="str">
            <v>625E75351</v>
          </cell>
          <cell r="C3969" t="str">
            <v>EACH</v>
          </cell>
          <cell r="D3969" t="str">
            <v>LIGHT TOWER REMOVED, AS PER PLAN</v>
          </cell>
          <cell r="G3969">
            <v>0</v>
          </cell>
        </row>
        <row r="3970">
          <cell r="A3970" t="str">
            <v>625E75360</v>
          </cell>
          <cell r="C3970" t="str">
            <v>EACH</v>
          </cell>
          <cell r="D3970" t="str">
            <v>LIGHT TOWER REMOVED FOR STORAGE</v>
          </cell>
          <cell r="G3970">
            <v>0</v>
          </cell>
        </row>
        <row r="3971">
          <cell r="A3971" t="str">
            <v>625E75361</v>
          </cell>
          <cell r="C3971" t="str">
            <v>EACH</v>
          </cell>
          <cell r="D3971" t="str">
            <v>LIGHT TOWER REMOVED FOR STORAGE, AS PER PLAN</v>
          </cell>
          <cell r="G3971">
            <v>0</v>
          </cell>
        </row>
        <row r="3972">
          <cell r="A3972" t="str">
            <v>625E75400</v>
          </cell>
          <cell r="C3972" t="str">
            <v>EACH</v>
          </cell>
          <cell r="D3972" t="str">
            <v>LIGHT POLE REMOVED</v>
          </cell>
          <cell r="G3972">
            <v>0</v>
          </cell>
        </row>
        <row r="3973">
          <cell r="A3973" t="str">
            <v>625E75401</v>
          </cell>
          <cell r="C3973" t="str">
            <v>EACH</v>
          </cell>
          <cell r="D3973" t="str">
            <v>LIGHT POLE REMOVED, AS PER PLAN</v>
          </cell>
          <cell r="G3973">
            <v>0</v>
          </cell>
        </row>
        <row r="3974">
          <cell r="A3974" t="str">
            <v>625E75402</v>
          </cell>
          <cell r="C3974" t="str">
            <v>EACH</v>
          </cell>
          <cell r="D3974" t="str">
            <v>LIGHT POLE REMOVED FOR STORAGE</v>
          </cell>
          <cell r="G3974">
            <v>0</v>
          </cell>
        </row>
        <row r="3975">
          <cell r="A3975" t="str">
            <v>625E75403</v>
          </cell>
          <cell r="C3975" t="str">
            <v>EACH</v>
          </cell>
          <cell r="D3975" t="str">
            <v>LIGHT POLE REMOVED FOR STORAGE, AS PER PLAN</v>
          </cell>
          <cell r="G3975">
            <v>0</v>
          </cell>
        </row>
        <row r="3976">
          <cell r="A3976" t="str">
            <v>625E75410</v>
          </cell>
          <cell r="C3976" t="str">
            <v>EACH</v>
          </cell>
          <cell r="D3976" t="str">
            <v>LIGHT POLE REMOVED FOR REUSE</v>
          </cell>
          <cell r="G3976">
            <v>0</v>
          </cell>
        </row>
        <row r="3977">
          <cell r="A3977" t="str">
            <v>625E75411</v>
          </cell>
          <cell r="C3977" t="str">
            <v>EACH</v>
          </cell>
          <cell r="D3977" t="str">
            <v>LIGHT POLE REMOVED FOR REUSE, AS PER PLAN</v>
          </cell>
          <cell r="G3977">
            <v>0</v>
          </cell>
        </row>
        <row r="3978">
          <cell r="A3978" t="str">
            <v>625E75500</v>
          </cell>
          <cell r="C3978" t="str">
            <v>EACH</v>
          </cell>
          <cell r="D3978" t="str">
            <v>LIGHT POLE FOUNDATION REMOVED</v>
          </cell>
          <cell r="G3978">
            <v>0</v>
          </cell>
        </row>
        <row r="3979">
          <cell r="A3979" t="str">
            <v>625E75501</v>
          </cell>
          <cell r="C3979" t="str">
            <v>EACH</v>
          </cell>
          <cell r="D3979" t="str">
            <v>LIGHT POLE FOUNDATION REMOVED, AS PER PLAN</v>
          </cell>
          <cell r="G3979">
            <v>0</v>
          </cell>
        </row>
        <row r="3980">
          <cell r="A3980" t="str">
            <v>625E75502</v>
          </cell>
          <cell r="C3980" t="str">
            <v>EACH</v>
          </cell>
          <cell r="D3980" t="str">
            <v>PORTION OF LIGHT POLE FOUNDATION REMOVED</v>
          </cell>
          <cell r="G3980">
            <v>0</v>
          </cell>
        </row>
        <row r="3981">
          <cell r="A3981" t="str">
            <v>625E75503</v>
          </cell>
          <cell r="C3981" t="str">
            <v>EACH</v>
          </cell>
          <cell r="D3981" t="str">
            <v>PORTION OF LIGHT POLE FOUNDATION REMOVED, AS PER PLAN</v>
          </cell>
          <cell r="G3981">
            <v>0</v>
          </cell>
        </row>
        <row r="3982">
          <cell r="A3982" t="str">
            <v>625E75504</v>
          </cell>
          <cell r="C3982" t="str">
            <v>EACH</v>
          </cell>
          <cell r="D3982" t="str">
            <v>LUMINAIRE REMOVED FOR STORAGE</v>
          </cell>
          <cell r="G3982">
            <v>0</v>
          </cell>
        </row>
        <row r="3983">
          <cell r="A3983" t="str">
            <v>625E75505</v>
          </cell>
          <cell r="C3983" t="str">
            <v>EACH</v>
          </cell>
          <cell r="D3983" t="str">
            <v>LUMINAIRE REMOVED FOR STORAGE, AS PER PLAN</v>
          </cell>
          <cell r="G3983">
            <v>0</v>
          </cell>
        </row>
        <row r="3984">
          <cell r="A3984" t="str">
            <v>625E75506</v>
          </cell>
          <cell r="C3984" t="str">
            <v>EACH</v>
          </cell>
          <cell r="D3984" t="str">
            <v>LUMINAIRE REMOVED</v>
          </cell>
          <cell r="G3984">
            <v>0</v>
          </cell>
        </row>
        <row r="3985">
          <cell r="A3985" t="str">
            <v>625E75507</v>
          </cell>
          <cell r="C3985" t="str">
            <v>EACH</v>
          </cell>
          <cell r="D3985" t="str">
            <v>LUMINAIRE REMOVED, AS PER PLAN</v>
          </cell>
          <cell r="G3985">
            <v>0</v>
          </cell>
        </row>
        <row r="3986">
          <cell r="A3986" t="str">
            <v>625E75508</v>
          </cell>
          <cell r="C3986" t="str">
            <v>EACH</v>
          </cell>
          <cell r="D3986" t="str">
            <v>LUMINAIRE REMOVED FOR REUSE</v>
          </cell>
          <cell r="G3986">
            <v>0</v>
          </cell>
        </row>
        <row r="3987">
          <cell r="A3987" t="str">
            <v>625E75510</v>
          </cell>
          <cell r="C3987" t="str">
            <v>EACH</v>
          </cell>
          <cell r="D3987" t="str">
            <v>POWER SERVICE REMOVED</v>
          </cell>
          <cell r="G3987">
            <v>0</v>
          </cell>
        </row>
        <row r="3988">
          <cell r="A3988" t="str">
            <v>625E75511</v>
          </cell>
          <cell r="C3988" t="str">
            <v>EACH</v>
          </cell>
          <cell r="D3988" t="str">
            <v>POWER SERVICE REMOVED, AS PER PLAN</v>
          </cell>
          <cell r="G3988">
            <v>0</v>
          </cell>
        </row>
        <row r="3989">
          <cell r="A3989" t="str">
            <v>625E75520</v>
          </cell>
          <cell r="C3989" t="str">
            <v>EACH</v>
          </cell>
          <cell r="D3989" t="str">
            <v>LUMINAIRE SUPPORT REMOVED</v>
          </cell>
          <cell r="G3989">
            <v>0</v>
          </cell>
        </row>
        <row r="3990">
          <cell r="A3990" t="str">
            <v>625E75521</v>
          </cell>
          <cell r="C3990" t="str">
            <v>EACH</v>
          </cell>
          <cell r="D3990" t="str">
            <v>LUMINAIRE SUPPORT REMOVED, AS PER PLAN</v>
          </cell>
          <cell r="G3990">
            <v>0</v>
          </cell>
        </row>
        <row r="3991">
          <cell r="A3991" t="str">
            <v>625E75522</v>
          </cell>
          <cell r="C3991" t="str">
            <v>EACH</v>
          </cell>
          <cell r="D3991" t="str">
            <v>LUMINAIRE SUPPORT FOUNDATION REMOVED</v>
          </cell>
          <cell r="G3991">
            <v>0</v>
          </cell>
        </row>
        <row r="3992">
          <cell r="A3992" t="str">
            <v>625E75540</v>
          </cell>
          <cell r="C3992" t="str">
            <v>EACH</v>
          </cell>
          <cell r="D3992" t="str">
            <v>LIGHT TOWER FOUNDATION REMOVED</v>
          </cell>
          <cell r="G3992">
            <v>0</v>
          </cell>
        </row>
        <row r="3993">
          <cell r="A3993" t="str">
            <v>625E75541</v>
          </cell>
          <cell r="C3993" t="str">
            <v>EACH</v>
          </cell>
          <cell r="D3993" t="str">
            <v>LIGHT TOWER FOUNDATION REMOVED, AS PER PLAN</v>
          </cell>
          <cell r="G3993">
            <v>0</v>
          </cell>
        </row>
        <row r="3994">
          <cell r="A3994" t="str">
            <v>625E75550</v>
          </cell>
          <cell r="C3994" t="str">
            <v>FT</v>
          </cell>
          <cell r="D3994" t="str">
            <v>DISTRIBUTION CABLE REMOVED</v>
          </cell>
          <cell r="G3994">
            <v>0</v>
          </cell>
        </row>
        <row r="3995">
          <cell r="A3995" t="str">
            <v>625E75551</v>
          </cell>
          <cell r="C3995" t="str">
            <v>FT</v>
          </cell>
          <cell r="D3995" t="str">
            <v>DISTRIBUTION CABLE REMOVED, AS PER PLAN</v>
          </cell>
          <cell r="G3995">
            <v>0</v>
          </cell>
        </row>
        <row r="3996">
          <cell r="A3996" t="str">
            <v>625E75800</v>
          </cell>
          <cell r="C3996" t="str">
            <v>EACH</v>
          </cell>
          <cell r="D3996" t="str">
            <v>DISCONNECT CIRCUIT</v>
          </cell>
          <cell r="G3996">
            <v>0</v>
          </cell>
        </row>
        <row r="3997">
          <cell r="A3997" t="str">
            <v>625E75801</v>
          </cell>
          <cell r="C3997" t="str">
            <v>EACH</v>
          </cell>
          <cell r="D3997" t="str">
            <v>DISCONNECT CIRCUIT, AS PER PLAN</v>
          </cell>
          <cell r="G3997">
            <v>0</v>
          </cell>
        </row>
        <row r="3998">
          <cell r="A3998" t="str">
            <v>625E76000</v>
          </cell>
          <cell r="C3998" t="str">
            <v>EACH</v>
          </cell>
          <cell r="D3998" t="str">
            <v>ARC FLASH CALCULATIONS AND LABEL</v>
          </cell>
          <cell r="F3998" t="str">
            <v>SPECIFY LOCATION</v>
          </cell>
          <cell r="G3998">
            <v>1</v>
          </cell>
        </row>
        <row r="3999">
          <cell r="A3999" t="str">
            <v>625E80000</v>
          </cell>
          <cell r="B3999" t="str">
            <v>Y</v>
          </cell>
          <cell r="C3999" t="str">
            <v>EACH</v>
          </cell>
          <cell r="D3999" t="str">
            <v>SPECIAL - SURFACE PREPARATION</v>
          </cell>
          <cell r="G3999">
            <v>0</v>
          </cell>
        </row>
        <row r="4000">
          <cell r="A4000" t="str">
            <v>625E98000</v>
          </cell>
          <cell r="C4000" t="str">
            <v>EACH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625E98100</v>
          </cell>
          <cell r="C4001" t="str">
            <v>FT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625E98200</v>
          </cell>
          <cell r="C4002" t="str">
            <v>LS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625E98300</v>
          </cell>
          <cell r="C4003" t="str">
            <v>CY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OVERLAY, AS PER PLAN</v>
          </cell>
          <cell r="G4371">
            <v>0</v>
          </cell>
        </row>
        <row r="4372">
          <cell r="A4372" t="str">
            <v>630E80406</v>
          </cell>
          <cell r="B4372" t="str">
            <v>Y</v>
          </cell>
          <cell r="C4372" t="str">
            <v>SF</v>
          </cell>
          <cell r="D4372" t="str">
            <v>SPECIAL - SIGN REWORKED, PERMANENT OVERLAY</v>
          </cell>
          <cell r="G4372">
            <v>0</v>
          </cell>
        </row>
        <row r="4373">
          <cell r="A4373" t="str">
            <v>630E80500</v>
          </cell>
          <cell r="C4373" t="str">
            <v>EACH</v>
          </cell>
          <cell r="D4373" t="str">
            <v>SIGN, DOUBLE FACED, STREET NAME</v>
          </cell>
          <cell r="G4373">
            <v>0</v>
          </cell>
        </row>
        <row r="4374">
          <cell r="A4374" t="str">
            <v>630E80501</v>
          </cell>
          <cell r="C4374" t="str">
            <v>EACH</v>
          </cell>
          <cell r="D4374" t="str">
            <v>SIGN, DOUBLE FACED, STREET NAME, AS PER PLAN</v>
          </cell>
          <cell r="G4374">
            <v>0</v>
          </cell>
        </row>
        <row r="4375">
          <cell r="A4375" t="str">
            <v>630E80510</v>
          </cell>
          <cell r="C4375" t="str">
            <v>EACH</v>
          </cell>
          <cell r="D4375" t="str">
            <v>SIGN, STREET NAME</v>
          </cell>
          <cell r="G4375">
            <v>0</v>
          </cell>
        </row>
        <row r="4376">
          <cell r="A4376" t="str">
            <v>630E80511</v>
          </cell>
          <cell r="C4376" t="str">
            <v>EACH</v>
          </cell>
          <cell r="D4376" t="str">
            <v>SIGN, STREET NAME, AS PER PLAN</v>
          </cell>
          <cell r="G4376">
            <v>0</v>
          </cell>
        </row>
        <row r="4377">
          <cell r="A4377" t="str">
            <v>630E80600</v>
          </cell>
          <cell r="C4377" t="str">
            <v>EACH</v>
          </cell>
          <cell r="D4377" t="str">
            <v>SIGN, DOUBLE FACED, MILE MARKER</v>
          </cell>
          <cell r="G4377">
            <v>0</v>
          </cell>
        </row>
        <row r="4378">
          <cell r="A4378" t="str">
            <v>630E80601</v>
          </cell>
          <cell r="C4378" t="str">
            <v>EACH</v>
          </cell>
          <cell r="D4378" t="str">
            <v>SIGN, DOUBLE FACED, MILE MARKER, AS PER PLAN</v>
          </cell>
          <cell r="G4378">
            <v>0</v>
          </cell>
        </row>
        <row r="4379">
          <cell r="A4379" t="str">
            <v>630E81000</v>
          </cell>
          <cell r="C4379" t="str">
            <v>EACH</v>
          </cell>
          <cell r="D4379" t="str">
            <v>MAINLINE REFERENCE MARKER</v>
          </cell>
          <cell r="G4379">
            <v>0</v>
          </cell>
        </row>
        <row r="4380">
          <cell r="A4380" t="str">
            <v>630E81010</v>
          </cell>
          <cell r="C4380" t="str">
            <v>EACH</v>
          </cell>
          <cell r="D4380" t="str">
            <v>RAMP REFERENCE MARKER</v>
          </cell>
          <cell r="G4380">
            <v>0</v>
          </cell>
        </row>
        <row r="4381">
          <cell r="A4381" t="str">
            <v>630E81011</v>
          </cell>
          <cell r="C4381" t="str">
            <v>EACH</v>
          </cell>
          <cell r="D4381" t="str">
            <v>RAMP REFERENCE MARKER, AS PER PLAN</v>
          </cell>
          <cell r="G4381">
            <v>0</v>
          </cell>
        </row>
        <row r="4382">
          <cell r="A4382" t="str">
            <v>630E81020</v>
          </cell>
          <cell r="C4382" t="str">
            <v>EACH</v>
          </cell>
          <cell r="D4382" t="str">
            <v>CONCRETE MEDIAN BARRIER SIGN BRACKET</v>
          </cell>
          <cell r="G4382">
            <v>0</v>
          </cell>
        </row>
        <row r="4383">
          <cell r="A4383" t="str">
            <v>630E81021</v>
          </cell>
          <cell r="C4383" t="str">
            <v>EACH</v>
          </cell>
          <cell r="D4383" t="str">
            <v>CONCRETE MEDIAN BARRIER SIGN BRACKET, AS PER PLAN</v>
          </cell>
          <cell r="G4383">
            <v>0</v>
          </cell>
        </row>
        <row r="4384">
          <cell r="A4384" t="str">
            <v>630E81100</v>
          </cell>
          <cell r="C4384" t="str">
            <v>SF</v>
          </cell>
          <cell r="D4384" t="str">
            <v>SIGN ERECTED, FLAT SHEET</v>
          </cell>
          <cell r="G4384">
            <v>0</v>
          </cell>
        </row>
        <row r="4385">
          <cell r="A4385" t="str">
            <v>630E81101</v>
          </cell>
          <cell r="C4385" t="str">
            <v>SF</v>
          </cell>
          <cell r="D4385" t="str">
            <v>SIGN ERECTED, FLAT SHEET, AS PER PLAN</v>
          </cell>
          <cell r="G4385">
            <v>0</v>
          </cell>
        </row>
        <row r="4386">
          <cell r="A4386" t="str">
            <v>630E81200</v>
          </cell>
          <cell r="C4386" t="str">
            <v>SF</v>
          </cell>
          <cell r="D4386" t="str">
            <v>SIGN ERECTED, EXTRUSHEET</v>
          </cell>
          <cell r="G4386">
            <v>0</v>
          </cell>
        </row>
        <row r="4387">
          <cell r="A4387" t="str">
            <v>630E81201</v>
          </cell>
          <cell r="C4387" t="str">
            <v>SF</v>
          </cell>
          <cell r="D4387" t="str">
            <v>SIGN ERECTED, EXTRUSHEET,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632E20730</v>
          </cell>
          <cell r="C4682" t="str">
            <v>EACH</v>
          </cell>
          <cell r="D4682" t="str">
            <v>PEDESTRIAN SIGNAL HEAD (LED), TYPE D2, COUNTDOWN</v>
          </cell>
          <cell r="G4682">
            <v>0</v>
          </cell>
        </row>
        <row r="4683">
          <cell r="A4683" t="str">
            <v>632E20731</v>
          </cell>
          <cell r="C4683" t="str">
            <v>EACH</v>
          </cell>
          <cell r="D4683" t="str">
            <v>PEDESTRIAN SIGNAL HEAD (LED), TYPE D2, COUNTDOWN, AS PER PLAN</v>
          </cell>
          <cell r="G4683">
            <v>0</v>
          </cell>
        </row>
        <row r="4684">
          <cell r="A4684" t="str">
            <v>632E20740</v>
          </cell>
          <cell r="C4684" t="str">
            <v>EACH</v>
          </cell>
          <cell r="D4684" t="str">
            <v>PEDESTRIAN SIGNAL HEAD (LED), TYPE D2, COUNTDOWN, AUDIBLE</v>
          </cell>
          <cell r="G4684">
            <v>0</v>
          </cell>
        </row>
        <row r="4685">
          <cell r="A4685" t="str">
            <v>632E20741</v>
          </cell>
          <cell r="C4685" t="str">
            <v>EACH</v>
          </cell>
          <cell r="D4685" t="str">
            <v>PEDESTRIAN SIGNAL HEAD (LED), TYPE D2, COUNTDOWN, AUDIBLE, AS PER PLAN</v>
          </cell>
          <cell r="G4685">
            <v>0</v>
          </cell>
        </row>
        <row r="4686">
          <cell r="A4686" t="str">
            <v>632E20750</v>
          </cell>
          <cell r="C4686" t="str">
            <v>EACH</v>
          </cell>
          <cell r="D4686" t="str">
            <v>ACCESSIBLE PEDESTRIAN PUSHBUTTON</v>
          </cell>
          <cell r="G4686">
            <v>0</v>
          </cell>
        </row>
        <row r="4687">
          <cell r="A4687" t="str">
            <v>632E20751</v>
          </cell>
          <cell r="C4687" t="str">
            <v>EACH</v>
          </cell>
          <cell r="D4687" t="str">
            <v>ACCESSIBLE PEDESTRIAN PUSHBUTTON, AS PER PLAN</v>
          </cell>
          <cell r="G4687">
            <v>0</v>
          </cell>
        </row>
        <row r="4688">
          <cell r="A4688" t="str">
            <v>632E25000</v>
          </cell>
          <cell r="C4688" t="str">
            <v>EACH</v>
          </cell>
          <cell r="D4688" t="str">
            <v>COVERING OF VEHICULAR SIGNAL HEAD</v>
          </cell>
          <cell r="G4688">
            <v>0</v>
          </cell>
        </row>
        <row r="4689">
          <cell r="A4689" t="str">
            <v>632E25001</v>
          </cell>
          <cell r="C4689" t="str">
            <v>EACH</v>
          </cell>
          <cell r="D4689" t="str">
            <v>COVERING OF VEHICULAR SIGNAL HEAD, AS PER PLAN</v>
          </cell>
          <cell r="G4689">
            <v>0</v>
          </cell>
        </row>
        <row r="4690">
          <cell r="A4690" t="str">
            <v>632E25010</v>
          </cell>
          <cell r="C4690" t="str">
            <v>EACH</v>
          </cell>
          <cell r="D4690" t="str">
            <v>COVERING OF PEDESTRIAN SIGNAL HEAD</v>
          </cell>
          <cell r="G4690">
            <v>0</v>
          </cell>
        </row>
        <row r="4691">
          <cell r="A4691" t="str">
            <v>632E25011</v>
          </cell>
          <cell r="C4691" t="str">
            <v>EACH</v>
          </cell>
          <cell r="D4691" t="str">
            <v>COVERING OF PEDESTRIAN SIGNAL HEAD, AS PER PLAN</v>
          </cell>
          <cell r="G4691">
            <v>0</v>
          </cell>
        </row>
        <row r="4692">
          <cell r="A4692" t="str">
            <v>632E26000</v>
          </cell>
          <cell r="C4692" t="str">
            <v>EACH</v>
          </cell>
          <cell r="D4692" t="str">
            <v>PEDESTRIAN PUSHBUTTON</v>
          </cell>
          <cell r="G4692">
            <v>0</v>
          </cell>
        </row>
        <row r="4693">
          <cell r="A4693" t="str">
            <v>632E26001</v>
          </cell>
          <cell r="C4693" t="str">
            <v>EACH</v>
          </cell>
          <cell r="D4693" t="str">
            <v>PEDESTRIAN PUSHBUTTON, AS PER PLAN</v>
          </cell>
          <cell r="G4693">
            <v>0</v>
          </cell>
        </row>
        <row r="4694">
          <cell r="A4694" t="str">
            <v>632E26500</v>
          </cell>
          <cell r="C4694" t="str">
            <v>EACH</v>
          </cell>
          <cell r="D4694" t="str">
            <v>DETECTOR LOOP</v>
          </cell>
          <cell r="G4694">
            <v>0</v>
          </cell>
        </row>
        <row r="4695">
          <cell r="A4695" t="str">
            <v>632E26501</v>
          </cell>
          <cell r="C4695" t="str">
            <v>EACH</v>
          </cell>
          <cell r="D4695" t="str">
            <v>DETECTOR LOOP, AS PER PLAN</v>
          </cell>
          <cell r="G4695">
            <v>0</v>
          </cell>
        </row>
        <row r="4696">
          <cell r="A4696" t="str">
            <v>632E27004</v>
          </cell>
          <cell r="C4696" t="str">
            <v>EACH</v>
          </cell>
          <cell r="D4696" t="str">
            <v>LOOP DETECTOR UNIT</v>
          </cell>
          <cell r="G4696">
            <v>0</v>
          </cell>
        </row>
        <row r="4697">
          <cell r="A4697" t="str">
            <v>632E27005</v>
          </cell>
          <cell r="C4697" t="str">
            <v>EACH</v>
          </cell>
          <cell r="D4697" t="str">
            <v>LOOP DETECTOR UNIT, AS PER PLAN</v>
          </cell>
          <cell r="G4697">
            <v>0</v>
          </cell>
        </row>
        <row r="4698">
          <cell r="A4698" t="str">
            <v>632E27008</v>
          </cell>
          <cell r="C4698" t="str">
            <v>EACH</v>
          </cell>
          <cell r="D4698" t="str">
            <v>LOOP DETECTOR UNIT, DELAY AND EXTENSION TYPE</v>
          </cell>
          <cell r="G4698">
            <v>0</v>
          </cell>
        </row>
        <row r="4699">
          <cell r="A4699" t="str">
            <v>632E27009</v>
          </cell>
          <cell r="C4699" t="str">
            <v>EACH</v>
          </cell>
          <cell r="D4699" t="str">
            <v>LOOP DETECTOR UNIT, DELAY AND EXTENSION TYPE, AS PER PLAN</v>
          </cell>
          <cell r="G4699">
            <v>0</v>
          </cell>
        </row>
        <row r="4700">
          <cell r="A4700" t="str">
            <v>632E27010</v>
          </cell>
          <cell r="C4700" t="str">
            <v>EACH</v>
          </cell>
          <cell r="D4700" t="str">
            <v>LOOP DETECTOR UNIT, EXTEND CALL - DELAY CALL</v>
          </cell>
          <cell r="G4700">
            <v>0</v>
          </cell>
        </row>
        <row r="4701">
          <cell r="A4701" t="str">
            <v>632E27011</v>
          </cell>
          <cell r="C4701" t="str">
            <v>EACH</v>
          </cell>
          <cell r="D4701" t="str">
            <v>LOOP DETECTOR UNIT, EXTEND CALL - DELAY CALL, AS PER PLAN</v>
          </cell>
          <cell r="G4701">
            <v>0</v>
          </cell>
        </row>
        <row r="4702">
          <cell r="A4702" t="str">
            <v>632E27102</v>
          </cell>
          <cell r="C4702" t="str">
            <v>EACH</v>
          </cell>
          <cell r="D4702" t="str">
            <v>LOOP DETECTOR UNIT, 2 CHANNEL</v>
          </cell>
          <cell r="G4702">
            <v>0</v>
          </cell>
        </row>
        <row r="4703">
          <cell r="A4703" t="str">
            <v>632E27103</v>
          </cell>
          <cell r="C4703" t="str">
            <v>EACH</v>
          </cell>
          <cell r="D4703" t="str">
            <v>LOOP DETECTOR UNIT, 2 CHANNEL, AS PER PLAN</v>
          </cell>
          <cell r="G4703">
            <v>0</v>
          </cell>
        </row>
        <row r="4704">
          <cell r="A4704" t="str">
            <v>632E27104</v>
          </cell>
          <cell r="C4704" t="str">
            <v>EACH</v>
          </cell>
          <cell r="D4704" t="str">
            <v>LOOP DETECTOR UNIT, 2 CHANNEL, DELAY AND EXTENSION TYPE</v>
          </cell>
          <cell r="G4704">
            <v>0</v>
          </cell>
        </row>
        <row r="4705">
          <cell r="A4705" t="str">
            <v>632E27105</v>
          </cell>
          <cell r="C4705" t="str">
            <v>EACH</v>
          </cell>
          <cell r="D4705" t="str">
            <v>LOOP DETECTOR UNIT, 2 CHANNEL, DELAY AND EXTENSION TYPE, AS PER PLAN</v>
          </cell>
          <cell r="G4705">
            <v>0</v>
          </cell>
        </row>
        <row r="4706">
          <cell r="A4706" t="str">
            <v>632E27106</v>
          </cell>
          <cell r="C4706" t="str">
            <v>EACH</v>
          </cell>
          <cell r="D4706" t="str">
            <v>LOOP DETECTOR UNIT, 4 CHANNEL</v>
          </cell>
          <cell r="G4706">
            <v>0</v>
          </cell>
        </row>
        <row r="4707">
          <cell r="A4707" t="str">
            <v>632E27107</v>
          </cell>
          <cell r="C4707" t="str">
            <v>EACH</v>
          </cell>
          <cell r="D4707" t="str">
            <v>LOOP DETECTOR UNIT, 4 CHANNEL, AS PER PLAN</v>
          </cell>
          <cell r="G4707">
            <v>0</v>
          </cell>
        </row>
        <row r="4708">
          <cell r="A4708" t="str">
            <v>632E27108</v>
          </cell>
          <cell r="C4708" t="str">
            <v>EACH</v>
          </cell>
          <cell r="D4708" t="str">
            <v>LOOP DETECTOR UNIT, 4 CHANNEL, DELAY AND EXTENSION TYPE</v>
          </cell>
          <cell r="G4708">
            <v>0</v>
          </cell>
        </row>
        <row r="4709">
          <cell r="A4709" t="str">
            <v>632E27109</v>
          </cell>
          <cell r="C4709" t="str">
            <v>EACH</v>
          </cell>
          <cell r="D4709" t="str">
            <v>LOOP DETECTOR UNIT, 4 CHANNEL, DELAY AND EXTENSION TYPE, AS PER PLAN</v>
          </cell>
          <cell r="G4709">
            <v>0</v>
          </cell>
        </row>
        <row r="4710">
          <cell r="A4710" t="str">
            <v>632E27200</v>
          </cell>
          <cell r="C4710" t="str">
            <v>EACH</v>
          </cell>
          <cell r="D4710" t="str">
            <v>LOOP DETECTOR TIE IN</v>
          </cell>
          <cell r="G4710">
            <v>0</v>
          </cell>
        </row>
        <row r="4711">
          <cell r="A4711" t="str">
            <v>632E27201</v>
          </cell>
          <cell r="C4711" t="str">
            <v>EACH</v>
          </cell>
          <cell r="D4711" t="str">
            <v>LOOP DETECTOR TIE IN, AS PER PLAN</v>
          </cell>
          <cell r="G4711">
            <v>0</v>
          </cell>
        </row>
        <row r="4712">
          <cell r="A4712" t="str">
            <v>632E28200</v>
          </cell>
          <cell r="C4712" t="str">
            <v>EACH</v>
          </cell>
          <cell r="D4712" t="str">
            <v>DISCONNECT SWITCH WITH ENCLOSURE</v>
          </cell>
          <cell r="G4712">
            <v>0</v>
          </cell>
        </row>
        <row r="4713">
          <cell r="A4713" t="str">
            <v>632E28201</v>
          </cell>
          <cell r="C4713" t="str">
            <v>EACH</v>
          </cell>
          <cell r="D4713" t="str">
            <v>DISCONNECT SWITCH WITH ENCLOSURE, AS PER PLAN</v>
          </cell>
          <cell r="G4713">
            <v>0</v>
          </cell>
        </row>
        <row r="4714">
          <cell r="A4714" t="str">
            <v>632E29900</v>
          </cell>
          <cell r="C4714" t="str">
            <v>FT</v>
          </cell>
          <cell r="D4714" t="str">
            <v>MESSENGER WIRE, 7 STRAND, 1/4" DIAMETER WITH ACCESSORIES</v>
          </cell>
          <cell r="G4714">
            <v>0</v>
          </cell>
        </row>
        <row r="4715">
          <cell r="A4715" t="str">
            <v>632E29901</v>
          </cell>
          <cell r="C4715" t="str">
            <v>FT</v>
          </cell>
          <cell r="D4715" t="str">
            <v>MESSENGER WIRE, 7 STRAND, 1/4" DIAMETER WITH ACCESSORIES, AS PER PLAN</v>
          </cell>
          <cell r="G4715">
            <v>0</v>
          </cell>
        </row>
        <row r="4716">
          <cell r="A4716" t="str">
            <v>632E30000</v>
          </cell>
          <cell r="C4716" t="str">
            <v>FT</v>
          </cell>
          <cell r="D4716" t="str">
            <v>MESSENGER WIRE, 3 STRAND, 1/4" DIAMETER WITH ACCESSORIES</v>
          </cell>
          <cell r="G4716">
            <v>0</v>
          </cell>
        </row>
        <row r="4717">
          <cell r="A4717" t="str">
            <v>632E30001</v>
          </cell>
          <cell r="C4717" t="str">
            <v>FT</v>
          </cell>
          <cell r="D4717" t="str">
            <v>MESSENGER WIRE, 3 STRAND, 1/4" DIAMETER WITH ACCESSORIES, AS PER PLAN</v>
          </cell>
          <cell r="G4717">
            <v>0</v>
          </cell>
        </row>
        <row r="4718">
          <cell r="A4718" t="str">
            <v>632E30100</v>
          </cell>
          <cell r="C4718" t="str">
            <v>FT</v>
          </cell>
          <cell r="D4718" t="str">
            <v>MESSENGER WIRE, 7 STRAND, 5/16" DIAMETER WITH ACCESSORIES</v>
          </cell>
          <cell r="G4718">
            <v>0</v>
          </cell>
        </row>
        <row r="4719">
          <cell r="A4719" t="str">
            <v>632E30101</v>
          </cell>
          <cell r="C4719" t="str">
            <v>FT</v>
          </cell>
          <cell r="D4719" t="str">
            <v>MESSENGER WIRE, 7 STRAND, 5/16" DIAMETER WITH ACCESSORIES, AS PER PLAN</v>
          </cell>
          <cell r="G4719">
            <v>0</v>
          </cell>
        </row>
        <row r="4720">
          <cell r="A4720" t="str">
            <v>632E30200</v>
          </cell>
          <cell r="C4720" t="str">
            <v>FT</v>
          </cell>
          <cell r="D4720" t="str">
            <v>MESSENGER WIRE, 7 STRAND, 3/8" DIAMETER WITH ACCESSORIES</v>
          </cell>
          <cell r="G4720">
            <v>0</v>
          </cell>
        </row>
        <row r="4721">
          <cell r="A4721" t="str">
            <v>632E30201</v>
          </cell>
          <cell r="C4721" t="str">
            <v>FT</v>
          </cell>
          <cell r="D4721" t="str">
            <v>MESSENGER WIRE, 7 STRAND, 3/8" DIAMETER WITH ACCESSORIES, AS PER PLAN</v>
          </cell>
          <cell r="G4721">
            <v>0</v>
          </cell>
        </row>
        <row r="4722">
          <cell r="A4722" t="str">
            <v>632E30300</v>
          </cell>
          <cell r="C4722" t="str">
            <v>FT</v>
          </cell>
          <cell r="D4722" t="str">
            <v>MESSENGER WIRE, 7 STRAND, 7/16" DIAMETER WITH ACCESSORIES</v>
          </cell>
          <cell r="G4722">
            <v>0</v>
          </cell>
        </row>
        <row r="4723">
          <cell r="A4723" t="str">
            <v>632E30301</v>
          </cell>
          <cell r="C4723" t="str">
            <v>FT</v>
          </cell>
          <cell r="D4723" t="str">
            <v>MESSENGER WIRE, 7 STRAND, 7/16" DIAMETER WITH ACCESSORIES, AS PER PLAN</v>
          </cell>
          <cell r="G4723">
            <v>0</v>
          </cell>
        </row>
        <row r="4724">
          <cell r="A4724" t="str">
            <v>632E30400</v>
          </cell>
          <cell r="C4724" t="str">
            <v>FT</v>
          </cell>
          <cell r="D4724" t="str">
            <v>MESSENGER WIRE, 7 STRAND, 1/2" DIAMETER WITH ACCESSORIES</v>
          </cell>
          <cell r="G4724">
            <v>0</v>
          </cell>
        </row>
        <row r="4725">
          <cell r="A4725" t="str">
            <v>632E30401</v>
          </cell>
          <cell r="C4725" t="str">
            <v>FT</v>
          </cell>
          <cell r="D4725" t="str">
            <v>MESSENGER WIRE, 7 STRAND, 1/2" DIAMETER WITH ACCESSORIES, AS PER PLAN</v>
          </cell>
          <cell r="G4725">
            <v>0</v>
          </cell>
        </row>
        <row r="4726">
          <cell r="A4726" t="str">
            <v>632E30500</v>
          </cell>
          <cell r="C4726" t="str">
            <v>FT</v>
          </cell>
          <cell r="D4726" t="str">
            <v>MESSENGER WIRE, MISC.:</v>
          </cell>
          <cell r="F4726" t="str">
            <v>ADD SUPPLEMENTAL DESCRIPTION</v>
          </cell>
          <cell r="G4726">
            <v>1</v>
          </cell>
        </row>
        <row r="4727">
          <cell r="A4727" t="str">
            <v>632E30600</v>
          </cell>
          <cell r="C4727" t="str">
            <v>FT</v>
          </cell>
          <cell r="D4727" t="str">
            <v>TETHER WIRE, WITH ACCESSORIES</v>
          </cell>
          <cell r="G4727">
            <v>0</v>
          </cell>
        </row>
        <row r="4728">
          <cell r="A4728" t="str">
            <v>632E30601</v>
          </cell>
          <cell r="C4728" t="str">
            <v>FT</v>
          </cell>
          <cell r="D4728" t="str">
            <v>TETHER WIRE, WITH ACCESSORIES, AS PER PLAN</v>
          </cell>
          <cell r="G4728">
            <v>0</v>
          </cell>
        </row>
        <row r="4729">
          <cell r="A4729" t="str">
            <v>632E30980</v>
          </cell>
          <cell r="C4729" t="str">
            <v>FT</v>
          </cell>
          <cell r="D4729" t="str">
            <v>SIGNAL CABLE, 3 CONDUCTOR, NO. 10 AWG</v>
          </cell>
          <cell r="G4729">
            <v>0</v>
          </cell>
        </row>
        <row r="4730">
          <cell r="A4730" t="str">
            <v>632E30990</v>
          </cell>
          <cell r="C4730" t="str">
            <v>FT</v>
          </cell>
          <cell r="D4730" t="str">
            <v>SIGNAL CABLE, 4 CONDUCTOR, NO. 10 AWG</v>
          </cell>
          <cell r="G4730">
            <v>0</v>
          </cell>
        </row>
        <row r="4731">
          <cell r="A4731" t="str">
            <v>632E30992</v>
          </cell>
          <cell r="C4731" t="str">
            <v>FT</v>
          </cell>
          <cell r="D4731" t="str">
            <v>SIGNAL CABLE, 5 CONDUCTOR, NO. 10 AWG</v>
          </cell>
          <cell r="G4731">
            <v>0</v>
          </cell>
        </row>
        <row r="4732">
          <cell r="A4732" t="str">
            <v>632E31000</v>
          </cell>
          <cell r="C4732" t="str">
            <v>FT</v>
          </cell>
          <cell r="D4732" t="str">
            <v>SIGNAL CABLE, 6 CONDUCTOR, NO. 10 AWG</v>
          </cell>
          <cell r="G4732">
            <v>0</v>
          </cell>
        </row>
        <row r="4733">
          <cell r="A4733" t="str">
            <v>632E31001</v>
          </cell>
          <cell r="C4733" t="str">
            <v>FT</v>
          </cell>
          <cell r="D4733" t="str">
            <v>SIGNAL CABLE, 6 CONDUCTOR, NO. 10 AWG, AS PER PLAN</v>
          </cell>
          <cell r="G4733">
            <v>0</v>
          </cell>
        </row>
        <row r="4734">
          <cell r="A4734" t="str">
            <v>632E40200</v>
          </cell>
          <cell r="C4734" t="str">
            <v>FT</v>
          </cell>
          <cell r="D4734" t="str">
            <v>SIGNAL CABLE, 2 CONDUCTOR, NO. 14 AWG</v>
          </cell>
          <cell r="G4734">
            <v>0</v>
          </cell>
        </row>
        <row r="4735">
          <cell r="A4735" t="str">
            <v>632E40201</v>
          </cell>
          <cell r="C4735" t="str">
            <v>FT</v>
          </cell>
          <cell r="D4735" t="str">
            <v>SIGNAL CABLE, 2 CONDUCTOR, NO. 14 AWG, AS PER PLAN</v>
          </cell>
          <cell r="G4735">
            <v>0</v>
          </cell>
        </row>
        <row r="4736">
          <cell r="A4736" t="str">
            <v>632E40300</v>
          </cell>
          <cell r="C4736" t="str">
            <v>FT</v>
          </cell>
          <cell r="D4736" t="str">
            <v>SIGNAL CABLE, 3 CONDUCTOR, NO. 14 AWG</v>
          </cell>
          <cell r="G4736">
            <v>0</v>
          </cell>
        </row>
        <row r="4737">
          <cell r="A4737" t="str">
            <v>632E40301</v>
          </cell>
          <cell r="C4737" t="str">
            <v>FT</v>
          </cell>
          <cell r="D4737" t="str">
            <v>SIGNAL CABLE, 3 CONDUCTOR, NO. 14 AWG, AS PER PLAN</v>
          </cell>
          <cell r="G4737">
            <v>0</v>
          </cell>
        </row>
        <row r="4738">
          <cell r="A4738" t="str">
            <v>632E40400</v>
          </cell>
          <cell r="C4738" t="str">
            <v>FT</v>
          </cell>
          <cell r="D4738" t="str">
            <v>SIGNAL CABLE, 4 CONDUCTOR, NO. 14 AWG</v>
          </cell>
          <cell r="G4738">
            <v>0</v>
          </cell>
        </row>
        <row r="4739">
          <cell r="A4739" t="str">
            <v>632E40401</v>
          </cell>
          <cell r="C4739" t="str">
            <v>FT</v>
          </cell>
          <cell r="D4739" t="str">
            <v>SIGNAL CABLE, 4 CONDUCTOR, NO. 14 AWG, AS PER PLAN</v>
          </cell>
          <cell r="G4739">
            <v>0</v>
          </cell>
        </row>
        <row r="4740">
          <cell r="A4740" t="str">
            <v>632E40500</v>
          </cell>
          <cell r="C4740" t="str">
            <v>FT</v>
          </cell>
          <cell r="D4740" t="str">
            <v>SIGNAL CABLE, 5 CONDUCTOR, NO. 14 AWG</v>
          </cell>
          <cell r="G4740">
            <v>0</v>
          </cell>
        </row>
        <row r="4741">
          <cell r="A4741" t="str">
            <v>632E40501</v>
          </cell>
          <cell r="C4741" t="str">
            <v>FT</v>
          </cell>
          <cell r="D4741" t="str">
            <v>SIGNAL CABLE, 5 CONDUCTOR, NO. 14 AWG, AS PER PLAN</v>
          </cell>
          <cell r="G4741">
            <v>0</v>
          </cell>
        </row>
        <row r="4742">
          <cell r="A4742" t="str">
            <v>632E40600</v>
          </cell>
          <cell r="C4742" t="str">
            <v>FT</v>
          </cell>
          <cell r="D4742" t="str">
            <v>SIGNAL CABLE, 6 CONDUCTOR, NO. 14 AWG</v>
          </cell>
          <cell r="G4742">
            <v>0</v>
          </cell>
        </row>
        <row r="4743">
          <cell r="A4743" t="str">
            <v>632E40700</v>
          </cell>
          <cell r="C4743" t="str">
            <v>FT</v>
          </cell>
          <cell r="D4743" t="str">
            <v>SIGNAL CABLE, 7 CONDUCTOR, NO. 14 AWG</v>
          </cell>
          <cell r="G4743">
            <v>0</v>
          </cell>
        </row>
        <row r="4744">
          <cell r="A4744" t="str">
            <v>632E40701</v>
          </cell>
          <cell r="C4744" t="str">
            <v>FT</v>
          </cell>
          <cell r="D4744" t="str">
            <v>SIGNAL CABLE, 7 CONDUCTOR, NO. 14 AWG, AS PER PLAN</v>
          </cell>
          <cell r="G4744">
            <v>0</v>
          </cell>
        </row>
        <row r="4745">
          <cell r="A4745" t="str">
            <v>632E40800</v>
          </cell>
          <cell r="C4745" t="str">
            <v>FT</v>
          </cell>
          <cell r="D4745" t="str">
            <v>SIGNAL CABLE, 8 CONDUCTOR, NO. 14 AWG</v>
          </cell>
          <cell r="G4745">
            <v>0</v>
          </cell>
        </row>
        <row r="4746">
          <cell r="A4746" t="str">
            <v>632E40801</v>
          </cell>
          <cell r="C4746" t="str">
            <v>FT</v>
          </cell>
          <cell r="D4746" t="str">
            <v>SIGNAL CABLE, 8 CONDUCTOR, NO. 14 AWG, AS PER PLAN</v>
          </cell>
          <cell r="G4746">
            <v>0</v>
          </cell>
        </row>
        <row r="4747">
          <cell r="A4747" t="str">
            <v>632E40900</v>
          </cell>
          <cell r="C4747" t="str">
            <v>FT</v>
          </cell>
          <cell r="D4747" t="str">
            <v>SIGNAL CABLE, 9 CONDUCTOR, NO. 14 AWG</v>
          </cell>
          <cell r="G4747">
            <v>0</v>
          </cell>
        </row>
        <row r="4748">
          <cell r="A4748" t="str">
            <v>632E40901</v>
          </cell>
          <cell r="C4748" t="str">
            <v>FT</v>
          </cell>
          <cell r="D4748" t="str">
            <v>SIGNAL CABLE, 9 CONDUCTOR, NO. 14 AWG, AS PER PLAN</v>
          </cell>
          <cell r="G4748">
            <v>0</v>
          </cell>
        </row>
        <row r="4749">
          <cell r="A4749" t="str">
            <v>632E41000</v>
          </cell>
          <cell r="C4749" t="str">
            <v>FT</v>
          </cell>
          <cell r="D4749" t="str">
            <v>SIGNAL CABLE, 10 CONDUCTOR, NO. 14 AWG</v>
          </cell>
          <cell r="G4749">
            <v>0</v>
          </cell>
        </row>
        <row r="4750">
          <cell r="A4750" t="str">
            <v>632E41001</v>
          </cell>
          <cell r="C4750" t="str">
            <v>FT</v>
          </cell>
          <cell r="D4750" t="str">
            <v>SIGNAL CABLE, 10 CONDUCTOR, NO. 14 AWG, AS PER PLAN</v>
          </cell>
          <cell r="G4750">
            <v>0</v>
          </cell>
        </row>
        <row r="4751">
          <cell r="A4751" t="str">
            <v>632E41100</v>
          </cell>
          <cell r="C4751" t="str">
            <v>FT</v>
          </cell>
          <cell r="D4751" t="str">
            <v>SIGNAL CABLE, 11 CONDUCTOR, NO. 14 AWG</v>
          </cell>
          <cell r="G4751">
            <v>0</v>
          </cell>
        </row>
        <row r="4752">
          <cell r="A4752" t="str">
            <v>632E41101</v>
          </cell>
          <cell r="C4752" t="str">
            <v>FT</v>
          </cell>
          <cell r="D4752" t="str">
            <v>SIGNAL CABLE, 11 CONDUCTOR, NO. 14 AWG, AS PER PLAN</v>
          </cell>
          <cell r="G4752">
            <v>0</v>
          </cell>
        </row>
        <row r="4753">
          <cell r="A4753" t="str">
            <v>632E41200</v>
          </cell>
          <cell r="C4753" t="str">
            <v>FT</v>
          </cell>
          <cell r="D4753" t="str">
            <v>SIGNAL CABLE, 12 CONDUCTOR, NO. 14 AWG</v>
          </cell>
          <cell r="G4753">
            <v>0</v>
          </cell>
        </row>
        <row r="4754">
          <cell r="A4754" t="str">
            <v>632E41300</v>
          </cell>
          <cell r="C4754" t="str">
            <v>FT</v>
          </cell>
          <cell r="D4754" t="str">
            <v>SIGNAL CABLE, 13 CONDUCTOR, NO. 14 AWG</v>
          </cell>
          <cell r="G4754">
            <v>0</v>
          </cell>
        </row>
        <row r="4755">
          <cell r="A4755" t="str">
            <v>632E41400</v>
          </cell>
          <cell r="C4755" t="str">
            <v>FT</v>
          </cell>
          <cell r="D4755" t="str">
            <v>SIGNAL CABLE, 14 CONDUCTOR, NO. 14 AWG</v>
          </cell>
          <cell r="G4755">
            <v>0</v>
          </cell>
        </row>
        <row r="4756">
          <cell r="A4756" t="str">
            <v>632E41401</v>
          </cell>
          <cell r="C4756" t="str">
            <v>FT</v>
          </cell>
          <cell r="D4756" t="str">
            <v>SIGNAL CABLE, 14 CONDUCTOR, NO. 14 AWG, AS PER PLAN</v>
          </cell>
          <cell r="G4756">
            <v>0</v>
          </cell>
        </row>
        <row r="4757">
          <cell r="A4757" t="str">
            <v>632E41500</v>
          </cell>
          <cell r="C4757" t="str">
            <v>FT</v>
          </cell>
          <cell r="D4757" t="str">
            <v>SIGNAL CABLE, 15 CONDUCTOR, NO. 14 AWG</v>
          </cell>
          <cell r="G4757">
            <v>0</v>
          </cell>
        </row>
        <row r="4758">
          <cell r="A4758" t="str">
            <v>632E41501</v>
          </cell>
          <cell r="C4758" t="str">
            <v>FT</v>
          </cell>
          <cell r="D4758" t="str">
            <v>SIGNAL CABLE, 15 CONDUCTOR, NO. 14 AWG, AS PER PLAN</v>
          </cell>
          <cell r="G4758">
            <v>0</v>
          </cell>
        </row>
        <row r="4759">
          <cell r="A4759" t="str">
            <v>632E41600</v>
          </cell>
          <cell r="C4759" t="str">
            <v>FT</v>
          </cell>
          <cell r="D4759" t="str">
            <v>SIGNAL CABLE, 16 CONDUCTOR, NO. 14 AWG</v>
          </cell>
          <cell r="G4759">
            <v>0</v>
          </cell>
        </row>
        <row r="4760">
          <cell r="A4760" t="str">
            <v>632E41601</v>
          </cell>
          <cell r="C4760" t="str">
            <v>FT</v>
          </cell>
          <cell r="D4760" t="str">
            <v>SIGNAL CABLE, 16 CONDUCTOR, NO. 14 AWG, AS PER PLAN</v>
          </cell>
          <cell r="G4760">
            <v>0</v>
          </cell>
        </row>
        <row r="4761">
          <cell r="A4761" t="str">
            <v>632E42200</v>
          </cell>
          <cell r="C4761" t="str">
            <v>FT</v>
          </cell>
          <cell r="D4761" t="str">
            <v>SIGNAL CABLE, 2 CONDUCTOR, NO. 12 AWG</v>
          </cell>
          <cell r="G4761">
            <v>0</v>
          </cell>
        </row>
        <row r="4762">
          <cell r="A4762" t="str">
            <v>632E42201</v>
          </cell>
          <cell r="C4762" t="str">
            <v>FT</v>
          </cell>
          <cell r="D4762" t="str">
            <v>SIGNAL CABLE, 2 CONDUCTOR, NO. 12 AWG, AS PER PLAN</v>
          </cell>
          <cell r="G4762">
            <v>0</v>
          </cell>
        </row>
        <row r="4763">
          <cell r="A4763" t="str">
            <v>632E42300</v>
          </cell>
          <cell r="C4763" t="str">
            <v>FT</v>
          </cell>
          <cell r="D4763" t="str">
            <v>SIGNAL CABLE, 3 CONDUCTOR, NO. 12 AWG</v>
          </cell>
          <cell r="G4763">
            <v>0</v>
          </cell>
        </row>
        <row r="4764">
          <cell r="A4764" t="str">
            <v>632E42301</v>
          </cell>
          <cell r="C4764" t="str">
            <v>FT</v>
          </cell>
          <cell r="D4764" t="str">
            <v>SIGNAL CABLE, 3 CONDUCTOR, NO. 12 AWG, AS PER PLAN</v>
          </cell>
          <cell r="G4764">
            <v>0</v>
          </cell>
        </row>
        <row r="4765">
          <cell r="A4765" t="str">
            <v>632E42400</v>
          </cell>
          <cell r="C4765" t="str">
            <v>FT</v>
          </cell>
          <cell r="D4765" t="str">
            <v>SIGNAL CABLE, 4 CONDUCTOR, NO. 12 AWG</v>
          </cell>
          <cell r="G4765">
            <v>0</v>
          </cell>
        </row>
        <row r="4766">
          <cell r="A4766" t="str">
            <v>632E42500</v>
          </cell>
          <cell r="C4766" t="str">
            <v>FT</v>
          </cell>
          <cell r="D4766" t="str">
            <v>SIGNAL CABLE, 5 CONDUCTOR, NO. 12 AWG</v>
          </cell>
          <cell r="G4766">
            <v>0</v>
          </cell>
        </row>
        <row r="4767">
          <cell r="A4767" t="str">
            <v>632E42501</v>
          </cell>
          <cell r="C4767" t="str">
            <v>FT</v>
          </cell>
          <cell r="D4767" t="str">
            <v>SIGNAL CABLE, 5 CONDUCTOR, NO. 12 AWG, AS PER PLAN</v>
          </cell>
          <cell r="G4767">
            <v>0</v>
          </cell>
        </row>
        <row r="4768">
          <cell r="A4768" t="str">
            <v>632E42600</v>
          </cell>
          <cell r="C4768" t="str">
            <v>FT</v>
          </cell>
          <cell r="D4768" t="str">
            <v>SIGNAL CABLE, 6 CONDUCTOR, NO. 12 AWG</v>
          </cell>
          <cell r="G4768">
            <v>0</v>
          </cell>
        </row>
        <row r="4769">
          <cell r="A4769" t="str">
            <v>632E42700</v>
          </cell>
          <cell r="C4769" t="str">
            <v>FT</v>
          </cell>
          <cell r="D4769" t="str">
            <v>SIGNAL CABLE, 7 CONDUCTOR, NO. 12 AWG</v>
          </cell>
          <cell r="G4769">
            <v>0</v>
          </cell>
        </row>
        <row r="4770">
          <cell r="A4770" t="str">
            <v>632E42701</v>
          </cell>
          <cell r="C4770" t="str">
            <v>FT</v>
          </cell>
          <cell r="D4770" t="str">
            <v>SIGNAL CABLE, 7 CONDUCTOR, NO. 12 AWG, AS PER PLAN</v>
          </cell>
          <cell r="G4770">
            <v>0</v>
          </cell>
        </row>
        <row r="4771">
          <cell r="A4771" t="str">
            <v>632E42800</v>
          </cell>
          <cell r="C4771" t="str">
            <v>FT</v>
          </cell>
          <cell r="D4771" t="str">
            <v>SIGNAL CABLE, 8 CONDUCTOR, NO. 12 AWG</v>
          </cell>
          <cell r="G4771">
            <v>0</v>
          </cell>
        </row>
        <row r="4772">
          <cell r="A4772" t="str">
            <v>632E42900</v>
          </cell>
          <cell r="C4772" t="str">
            <v>FT</v>
          </cell>
          <cell r="D4772" t="str">
            <v>SIGNAL CABLE, 9 CONDUCTOR, NO. 12 AWG</v>
          </cell>
          <cell r="G4772">
            <v>0</v>
          </cell>
        </row>
        <row r="4773">
          <cell r="A4773" t="str">
            <v>632E42901</v>
          </cell>
          <cell r="C4773" t="str">
            <v>FT</v>
          </cell>
          <cell r="D4773" t="str">
            <v>SIGNAL CABLE, 9 CONDUCTOR, NO. 12 AWG, AS PER PLAN</v>
          </cell>
          <cell r="G4773">
            <v>0</v>
          </cell>
        </row>
        <row r="4774">
          <cell r="A4774" t="str">
            <v>632E43000</v>
          </cell>
          <cell r="C4774" t="str">
            <v>FT</v>
          </cell>
          <cell r="D4774" t="str">
            <v>SIGNAL CABLE, 10 CONDUCTOR, NO. 12 AWG</v>
          </cell>
          <cell r="G4774">
            <v>0</v>
          </cell>
        </row>
        <row r="4775">
          <cell r="A4775" t="str">
            <v>632E43100</v>
          </cell>
          <cell r="C4775" t="str">
            <v>FT</v>
          </cell>
          <cell r="D4775" t="str">
            <v>SIGNAL CABLE, 11 CONDUCTOR, NO. 12 AWG</v>
          </cell>
          <cell r="G4775">
            <v>0</v>
          </cell>
        </row>
        <row r="4776">
          <cell r="A4776" t="str">
            <v>632E43200</v>
          </cell>
          <cell r="C4776" t="str">
            <v>FT</v>
          </cell>
          <cell r="D4776" t="str">
            <v>SIGNAL CABLE, 12 CONDUCTOR, NO. 12 AWG</v>
          </cell>
          <cell r="G4776">
            <v>0</v>
          </cell>
        </row>
        <row r="4777">
          <cell r="A4777" t="str">
            <v>632E43201</v>
          </cell>
          <cell r="C4777" t="str">
            <v>FT</v>
          </cell>
          <cell r="D4777" t="str">
            <v>SIGNAL CABLE, 12 CONDUCTOR, NO. 12 AWG, AS PER PLAN</v>
          </cell>
          <cell r="G4777">
            <v>0</v>
          </cell>
        </row>
        <row r="4778">
          <cell r="A4778" t="str">
            <v>632E43300</v>
          </cell>
          <cell r="C4778" t="str">
            <v>FT</v>
          </cell>
          <cell r="D4778" t="str">
            <v>SIGNAL CABLE,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632E43400</v>
          </cell>
          <cell r="C4779" t="str">
            <v>EACH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632E62810</v>
          </cell>
          <cell r="C4780" t="str">
            <v>FT</v>
          </cell>
          <cell r="D4780" t="str">
            <v>INTERCONNECT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632E62820</v>
          </cell>
          <cell r="C4781" t="str">
            <v>EACH</v>
          </cell>
          <cell r="D4781" t="str">
            <v>INTERCONNECT,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632E62830</v>
          </cell>
          <cell r="C4782" t="str">
            <v>LS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632E63000</v>
          </cell>
          <cell r="C4783" t="str">
            <v>EACH</v>
          </cell>
          <cell r="D4783" t="str">
            <v>PHONE DROP</v>
          </cell>
          <cell r="G4783">
            <v>0</v>
          </cell>
        </row>
        <row r="4784">
          <cell r="A4784" t="str">
            <v>632E63001</v>
          </cell>
          <cell r="C4784" t="str">
            <v>EACH</v>
          </cell>
          <cell r="D4784" t="str">
            <v>PHONE DROP, AS PER PLAN</v>
          </cell>
          <cell r="G4784">
            <v>0</v>
          </cell>
        </row>
        <row r="4785">
          <cell r="A4785" t="str">
            <v>632E64000</v>
          </cell>
          <cell r="C4785" t="str">
            <v>EACH</v>
          </cell>
          <cell r="D4785" t="str">
            <v>STRAIN POLE FOUNDATION</v>
          </cell>
          <cell r="G4785">
            <v>0</v>
          </cell>
        </row>
        <row r="4786">
          <cell r="A4786" t="str">
            <v>632E64001</v>
          </cell>
          <cell r="C4786" t="str">
            <v>EACH</v>
          </cell>
          <cell r="D4786" t="str">
            <v>STRAIN POLE FOUNDATION, AS PER PLAN</v>
          </cell>
          <cell r="G4786">
            <v>0</v>
          </cell>
        </row>
        <row r="4787">
          <cell r="A4787" t="str">
            <v>632E64010</v>
          </cell>
          <cell r="C4787" t="str">
            <v>EACH</v>
          </cell>
          <cell r="D4787" t="str">
            <v>SIGNAL SUPPORT FOUNDATION</v>
          </cell>
          <cell r="G4787">
            <v>0</v>
          </cell>
        </row>
        <row r="4788">
          <cell r="A4788" t="str">
            <v>632E64011</v>
          </cell>
          <cell r="C4788" t="str">
            <v>EACH</v>
          </cell>
          <cell r="D4788" t="str">
            <v>SIGNAL SUPPORT FOUNDATION, AS PER PLAN</v>
          </cell>
          <cell r="G4788">
            <v>0</v>
          </cell>
        </row>
        <row r="4789">
          <cell r="A4789" t="str">
            <v>632E64020</v>
          </cell>
          <cell r="C4789" t="str">
            <v>EACH</v>
          </cell>
          <cell r="D4789" t="str">
            <v>PEDESTAL FOUNDATION</v>
          </cell>
          <cell r="G4789">
            <v>0</v>
          </cell>
        </row>
        <row r="4790">
          <cell r="A4790" t="str">
            <v>632E64021</v>
          </cell>
          <cell r="C4790" t="str">
            <v>EACH</v>
          </cell>
          <cell r="D4790" t="str">
            <v>PEDESTAL FOUNDATION, AS PER PLAN</v>
          </cell>
          <cell r="G4790">
            <v>0</v>
          </cell>
        </row>
        <row r="4791">
          <cell r="A4791" t="str">
            <v>632E64950</v>
          </cell>
          <cell r="C4791" t="str">
            <v>EACH</v>
          </cell>
          <cell r="D4791" t="str">
            <v>TEST HOLE PERFORMED</v>
          </cell>
          <cell r="G4791">
            <v>0</v>
          </cell>
        </row>
        <row r="4792">
          <cell r="A4792" t="str">
            <v>632E64951</v>
          </cell>
          <cell r="C4792" t="str">
            <v>EACH</v>
          </cell>
          <cell r="D4792" t="str">
            <v>TEST HOLE PERFORMED, AS PER PLAN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632E71244</v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G4863">
            <v>0</v>
          </cell>
        </row>
        <row r="4864">
          <cell r="A4864" t="str">
            <v>632E71245</v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G4864">
            <v>0</v>
          </cell>
        </row>
        <row r="4865">
          <cell r="A4865" t="str">
            <v>632E71348</v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G4865">
            <v>0</v>
          </cell>
        </row>
        <row r="4866">
          <cell r="A4866" t="str">
            <v>632E71349</v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G4866">
            <v>0</v>
          </cell>
        </row>
        <row r="4867">
          <cell r="A4867" t="str">
            <v>632E71364</v>
          </cell>
          <cell r="C4867" t="str">
            <v>EACH</v>
          </cell>
          <cell r="D4867" t="str">
            <v>SIGNAL SUPPORT, TYPE TC-12.31 DESIGN 10 POLE, WITH MAST ARMS TC-81.22 DESIGN 13 AND DESIGN 4</v>
          </cell>
          <cell r="G4867">
            <v>0</v>
          </cell>
        </row>
        <row r="4868">
          <cell r="A4868" t="str">
            <v>632E71365</v>
          </cell>
          <cell r="C4868" t="str">
            <v>EACH</v>
          </cell>
          <cell r="D4868" t="str">
            <v>SIGNAL SUPPORT, TYPE TC-12.31 DESIGN 10 POLE, WITH MAST ARMS TC-81.22 DESIGN 13 AND DESIGN 4, AS PER PLAN</v>
          </cell>
          <cell r="G4868">
            <v>0</v>
          </cell>
        </row>
        <row r="4869">
          <cell r="A4869" t="str">
            <v>632E71368</v>
          </cell>
          <cell r="C4869" t="str">
            <v>EACH</v>
          </cell>
          <cell r="D4869" t="str">
            <v>SIGNAL SUPPORT, TYPE TC-12.31 DESIGN 10 POLE, WITH MAST ARMS TC-81.22 DESIGN 13 AND DESIGN 12</v>
          </cell>
          <cell r="G4869">
            <v>0</v>
          </cell>
        </row>
        <row r="4870">
          <cell r="A4870" t="str">
            <v>632E71369</v>
          </cell>
          <cell r="C4870" t="str">
            <v>EACH</v>
          </cell>
          <cell r="D4870" t="str">
            <v>SIGNAL SUPPORT, TYPE TC-12.31 DESIGN 10 POLE, WITH MAST ARMS TC-81.22 DESIGN 13 AND DESIGN 12, AS PER PLAN</v>
          </cell>
          <cell r="G4870">
            <v>0</v>
          </cell>
        </row>
        <row r="4871">
          <cell r="A4871" t="str">
            <v>632E71372</v>
          </cell>
          <cell r="C4871" t="str">
            <v>EACH</v>
          </cell>
          <cell r="D4871" t="str">
            <v>SIGNAL SUPPORT, TYPE TC-12.31 DESIGN 10 POLE, WITH MAST ARMS TC-81.22 DESIGN 13 AND DESIGN 13</v>
          </cell>
          <cell r="G4871">
            <v>0</v>
          </cell>
        </row>
        <row r="4872">
          <cell r="A4872" t="str">
            <v>632E71373</v>
          </cell>
          <cell r="C4872" t="str">
            <v>EACH</v>
          </cell>
          <cell r="D4872" t="str">
            <v>SIGNAL SUPPORT, TYPE TC-12.31 DESIGN 10 POLE, WITH MAST ARMS TC-81.22 DESIGN 13 AND DESIGN 13,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632E77233</v>
          </cell>
          <cell r="C4889" t="str">
            <v>EACH</v>
          </cell>
          <cell r="D4889" t="str">
            <v>SIGNAL SUPPORT, MECHANICAL DAMPER FOR TC-81.22 MAST ARM, AS PER PLAN</v>
          </cell>
          <cell r="G4889">
            <v>0</v>
          </cell>
        </row>
        <row r="4890">
          <cell r="A4890" t="str">
            <v>632E78100</v>
          </cell>
          <cell r="C4890" t="str">
            <v>EACH</v>
          </cell>
          <cell r="D4890" t="str">
            <v>COMBINATION SIGNAL SUPPORT, TYPE TC-12.31, DESIGN 6</v>
          </cell>
          <cell r="G4890">
            <v>0</v>
          </cell>
        </row>
        <row r="4891">
          <cell r="A4891" t="str">
            <v>632E78101</v>
          </cell>
          <cell r="C4891" t="str">
            <v>EACH</v>
          </cell>
          <cell r="D4891" t="str">
            <v>COMBINATION SIGNAL SUPPORT, TYPE TC-12.31, DESIGN 6, AS PER PLAN</v>
          </cell>
          <cell r="G4891">
            <v>0</v>
          </cell>
        </row>
        <row r="4892">
          <cell r="A4892" t="str">
            <v>632E78110</v>
          </cell>
          <cell r="C4892" t="str">
            <v>EACH</v>
          </cell>
          <cell r="D4892" t="str">
            <v>COMBINATION SIGNAL SUPPORT, TYPE TC-12.31, DESIGN 10</v>
          </cell>
          <cell r="G4892">
            <v>0</v>
          </cell>
        </row>
        <row r="4893">
          <cell r="A4893" t="str">
            <v>632E78111</v>
          </cell>
          <cell r="C4893" t="str">
            <v>EACH</v>
          </cell>
          <cell r="D4893" t="str">
            <v>COMBINATION SIGNAL SUPPORT, TYPE TC-12.31, DESIGN 10, AS PER PLAN</v>
          </cell>
          <cell r="G4893">
            <v>0</v>
          </cell>
        </row>
        <row r="4894">
          <cell r="A4894" t="str">
            <v>632E78120</v>
          </cell>
          <cell r="C4894" t="str">
            <v>EACH</v>
          </cell>
          <cell r="D4894" t="str">
            <v>COMBINATION SIGNAL SUPPORT, TYPE TC-12.31, DESIGN 12</v>
          </cell>
          <cell r="G4894">
            <v>0</v>
          </cell>
        </row>
        <row r="4895">
          <cell r="A4895" t="str">
            <v>632E78121</v>
          </cell>
          <cell r="C4895" t="str">
            <v>EACH</v>
          </cell>
          <cell r="D4895" t="str">
            <v>COMBINATION SIGNAL SUPPORT, TYPE TC-12.31, DESIGN 12, AS PER PLAN</v>
          </cell>
          <cell r="G4895">
            <v>0</v>
          </cell>
        </row>
        <row r="4896">
          <cell r="A4896" t="str">
            <v>632E78224</v>
          </cell>
          <cell r="C4896" t="str">
            <v>EACH</v>
          </cell>
          <cell r="D4896" t="str">
            <v>COMBINATION SIGNAL SUPPORT, TYPE TC-12.31 DESIGN 6 POLE, WITH MAST ARMS TC-81.22 DESIGN 4 AND DESIGN 4</v>
          </cell>
          <cell r="G4896">
            <v>0</v>
          </cell>
        </row>
        <row r="4897">
          <cell r="A4897" t="str">
            <v>632E78225</v>
          </cell>
          <cell r="C4897" t="str">
            <v>EACH</v>
          </cell>
          <cell r="D4897" t="str">
            <v>COMBINATION SIGNAL SUPPORT, TYPE TC-12.31 DESIGN 6 POLE, WITH MAST ARMS TC-81.22 DESIGN 4 AND DESIGN 4, AS PER PLAN</v>
          </cell>
          <cell r="G4897">
            <v>0</v>
          </cell>
        </row>
        <row r="4898">
          <cell r="A4898" t="str">
            <v>632E78244</v>
          </cell>
          <cell r="C4898" t="str">
            <v>EACH</v>
          </cell>
          <cell r="D4898" t="str">
            <v>COMBINATION SIGNAL SUPPORT, TYPE TC-12.31 DESIGN 6 POLE, WITH MAST ARMS TC-81.22 DESIGN 12 AND DESIGN 4</v>
          </cell>
          <cell r="G4898">
            <v>0</v>
          </cell>
        </row>
        <row r="4899">
          <cell r="A4899" t="str">
            <v>632E78245</v>
          </cell>
          <cell r="C4899" t="str">
            <v>EACH</v>
          </cell>
          <cell r="D4899" t="str">
            <v>COMBINATION SIGNAL SUPPORT, TYPE TC-12.31 DESIGN 6 POLE, WITH MAST ARMS TC-81.22 DESIGN 12 AND DESIGN 4, AS PER PLAN</v>
          </cell>
          <cell r="G4899">
            <v>0</v>
          </cell>
        </row>
        <row r="4900">
          <cell r="A4900" t="str">
            <v>632E78348</v>
          </cell>
          <cell r="C4900" t="str">
            <v>EACH</v>
          </cell>
          <cell r="D4900" t="str">
            <v>COMBINATION SIGNAL SUPPORT, TYPE TC-12.31 DESIGN 10 POLE, WITH MAST ARMS TC-81.22 DESIGN 12 AND DESIGN 12</v>
          </cell>
          <cell r="G4900">
            <v>0</v>
          </cell>
        </row>
        <row r="4901">
          <cell r="A4901" t="str">
            <v>632E78349</v>
          </cell>
          <cell r="C4901" t="str">
            <v>EACH</v>
          </cell>
          <cell r="D4901" t="str">
            <v>COMBINATION SIGNAL SUPPORT, TYPE TC-12.31 DESIGN 10 POLE, WITH MAST ARMS TC-81.22 DESIGN 12 AND DESIGN 12, AS PER PLAN</v>
          </cell>
          <cell r="G4901">
            <v>0</v>
          </cell>
        </row>
        <row r="4902">
          <cell r="A4902" t="str">
            <v>632E78364</v>
          </cell>
          <cell r="C4902" t="str">
            <v>EACH</v>
          </cell>
          <cell r="D4902" t="str">
            <v>COMBINATION SIGNAL SUPPORT, TYPE TC-12.31 DESIGN 10 POLE, WITH MAST ARMS TC-81.22 DESIGN 13 AND DESIGN 4</v>
          </cell>
          <cell r="G4902">
            <v>0</v>
          </cell>
        </row>
        <row r="4903">
          <cell r="A4903" t="str">
            <v>632E78365</v>
          </cell>
          <cell r="C4903" t="str">
            <v>EACH</v>
          </cell>
          <cell r="D4903" t="str">
            <v>COMBINATION SIGNAL SUPPORT, TYPE TC-12.31 DESIGN 10 POLE, WITH MAST ARMS TC-81.22 DESIGN 13 AND DESIGN 4, AS PER PLAN</v>
          </cell>
          <cell r="G4903">
            <v>0</v>
          </cell>
        </row>
        <row r="4904">
          <cell r="A4904" t="str">
            <v>632E78368</v>
          </cell>
          <cell r="C4904" t="str">
            <v>EACH</v>
          </cell>
          <cell r="D4904" t="str">
            <v>COMBINATION SIGNAL SUPPORT, TYPE TC-12.31 DESIGN 10 POLE, WITH MAST ARMS TC-81.22 DESIGN 13 AND DESIGN 12</v>
          </cell>
          <cell r="G4904">
            <v>0</v>
          </cell>
        </row>
        <row r="4905">
          <cell r="A4905" t="str">
            <v>632E78369</v>
          </cell>
          <cell r="C4905" t="str">
            <v>EACH</v>
          </cell>
          <cell r="D4905" t="str">
            <v>COMBINATION SIGNAL SUPPORT, TYPE TC-12.31 DESIGN 10 POLE, WITH MAST ARMS TC-81.22 DESIGN 13 AND DESIGN 12, AS PER PLAN</v>
          </cell>
          <cell r="G4905">
            <v>0</v>
          </cell>
        </row>
        <row r="4906">
          <cell r="A4906" t="str">
            <v>632E78372</v>
          </cell>
          <cell r="C4906" t="str">
            <v>EACH</v>
          </cell>
          <cell r="D4906" t="str">
            <v>COMBINATION SIGNAL SUPPORT, TYPE TC-12.31 DESIGN 10 POLE, WITH MAST ARMS TC-81.22 DESIGN 13 AND DESIGN 13</v>
          </cell>
          <cell r="G4906">
            <v>0</v>
          </cell>
        </row>
        <row r="4907">
          <cell r="A4907" t="str">
            <v>632E78373</v>
          </cell>
          <cell r="C4907" t="str">
            <v>EACH</v>
          </cell>
          <cell r="D4907" t="str">
            <v>COMBINATION SIGNAL SUPPORT, TYPE TC-12.31 DESIGN 10 POLE, WITH MAST ARMS TC-81.22 DESIGN 13 AND DESIGN 13, AS PER PLAN</v>
          </cell>
          <cell r="G4907">
            <v>0</v>
          </cell>
        </row>
        <row r="4908">
          <cell r="A4908" t="str">
            <v>632E78384</v>
          </cell>
          <cell r="C4908" t="str">
            <v>EACH</v>
          </cell>
          <cell r="D4908" t="str">
            <v>COMBINATION SIGNAL SUPPORT, TYPE TC-12.31 DESIGN 10 POLE, WITH MAST ARMS TC-81.22 DESIGN 14 AND DESIGN 4</v>
          </cell>
          <cell r="G4908">
            <v>0</v>
          </cell>
        </row>
        <row r="4909">
          <cell r="A4909" t="str">
            <v>632E78385</v>
          </cell>
          <cell r="C4909" t="str">
            <v>EACH</v>
          </cell>
          <cell r="D4909" t="str">
            <v>COMBINATION SIGNAL SUPPORT, TYPE TC-12.31 DESIGN 10 POLE, WITH MAST ARMS TC-81.22 DESIGN 14 AND DESIGN 4, AS PER PLAN</v>
          </cell>
          <cell r="G4909">
            <v>0</v>
          </cell>
        </row>
        <row r="4910">
          <cell r="A4910" t="str">
            <v>632E78388</v>
          </cell>
          <cell r="C4910" t="str">
            <v>EACH</v>
          </cell>
          <cell r="D4910" t="str">
            <v>COMBINATION SIGNAL SUPPORT, TYPE TC-12.31 DESIGN 10 POLE, WITH MAST ARMS TC-81.22 DESIGN 14 AND DESIGN 12</v>
          </cell>
          <cell r="G4910">
            <v>0</v>
          </cell>
        </row>
        <row r="4911">
          <cell r="A4911" t="str">
            <v>632E78389</v>
          </cell>
          <cell r="C4911" t="str">
            <v>EACH</v>
          </cell>
          <cell r="D4911" t="str">
            <v>COMBINATION SIGNAL SUPPORT, TYPE TC-12.31 DESIGN 10 POLE, WITH MAST ARMS TC-81.22 DESIGN 14 AND DESIGN 12, AS PER PLAN</v>
          </cell>
          <cell r="G4911">
            <v>0</v>
          </cell>
        </row>
        <row r="4912">
          <cell r="A4912" t="str">
            <v>632E78472</v>
          </cell>
          <cell r="C4912" t="str">
            <v>EACH</v>
          </cell>
          <cell r="D4912" t="str">
            <v>COMBINATION SIGNAL SUPPORT, TYPE TC-12.31 DESIGN 12 POLE, WITH MAST ARMS TC-81.22 DESIGN 13 AND DESIGN 13</v>
          </cell>
          <cell r="G4912">
            <v>0</v>
          </cell>
        </row>
        <row r="4913">
          <cell r="A4913" t="str">
            <v>632E78473</v>
          </cell>
          <cell r="C4913" t="str">
            <v>EACH</v>
          </cell>
          <cell r="D4913" t="str">
            <v>COMBINATION SIGNAL SUPPORT, TYPE TC-12.31 DESIGN 12 POLE, WITH MAST ARMS TC-81.22 DESIGN 13 AND DESIGN 13, AS PER PLAN</v>
          </cell>
          <cell r="G4913">
            <v>0</v>
          </cell>
        </row>
        <row r="4914">
          <cell r="A4914" t="str">
            <v>632E78492</v>
          </cell>
          <cell r="C4914" t="str">
            <v>EACH</v>
          </cell>
          <cell r="D4914" t="str">
            <v>COMBINATION SIGNAL SUPPORT, TYPE TC-12.31 DESIGN 12 POLE, WITH MAST ARMS TC-81.22 DESIGN 14 AND DESIGN 13</v>
          </cell>
          <cell r="G4914">
            <v>0</v>
          </cell>
        </row>
        <row r="4915">
          <cell r="A4915" t="str">
            <v>632E78493</v>
          </cell>
          <cell r="C4915" t="str">
            <v>EACH</v>
          </cell>
          <cell r="D4915" t="str">
            <v>COMBINATION SIGNAL SUPPORT, TYPE TC-12.31 DESIGN 12 POLE, WITH MAST ARMS TC-81.22 DESIGN 14 AND DESIGN 13, AS PER PLAN</v>
          </cell>
          <cell r="G4915">
            <v>0</v>
          </cell>
        </row>
        <row r="4916">
          <cell r="A4916" t="str">
            <v>632E78496</v>
          </cell>
          <cell r="C4916" t="str">
            <v>EACH</v>
          </cell>
          <cell r="D4916" t="str">
            <v>COMBINATION SIGNAL SUPPORT, TYPE TC-12.31 DESIGN 12 POLE, WITH MAST ARMS TC-81.22 DESIGN 14 AND DESIGN 14</v>
          </cell>
          <cell r="G4916">
            <v>0</v>
          </cell>
        </row>
        <row r="4917">
          <cell r="A4917" t="str">
            <v>632E78497</v>
          </cell>
          <cell r="C4917" t="str">
            <v>EACH</v>
          </cell>
          <cell r="D4917" t="str">
            <v>COMBINATION SIGNAL SUPPORT, TYPE TC-12.31 DESIGN 12 POLE, WITH MAST ARMS TC-81.22 DESIGN 14 AND DESIGN 14, AS PER PLAN</v>
          </cell>
          <cell r="G4917">
            <v>0</v>
          </cell>
        </row>
        <row r="4918">
          <cell r="A4918" t="str">
            <v>632E79110</v>
          </cell>
          <cell r="C4918" t="str">
            <v>EACH</v>
          </cell>
          <cell r="D4918" t="str">
            <v>COMBINATION SIGNAL SUPPORT, TYPE TC-81.22, DESIGN 4</v>
          </cell>
          <cell r="G4918">
            <v>0</v>
          </cell>
        </row>
        <row r="4919">
          <cell r="A4919" t="str">
            <v>632E79111</v>
          </cell>
          <cell r="C4919" t="str">
            <v>EACH</v>
          </cell>
          <cell r="D4919" t="str">
            <v>COMBINATION SIGNAL SUPPORT, TYPE TC-81.22, DESIGN 4, AS PER PLAN</v>
          </cell>
          <cell r="G4919">
            <v>0</v>
          </cell>
        </row>
        <row r="4920">
          <cell r="A4920" t="str">
            <v>632E79130</v>
          </cell>
          <cell r="C4920" t="str">
            <v>EACH</v>
          </cell>
          <cell r="D4920" t="str">
            <v>COMBINATION SIGNAL SUPPORT, TYPE TC-81.22, DESIGN 12</v>
          </cell>
          <cell r="G4920">
            <v>0</v>
          </cell>
        </row>
        <row r="4921">
          <cell r="A4921" t="str">
            <v>632E79131</v>
          </cell>
          <cell r="C4921" t="str">
            <v>EACH</v>
          </cell>
          <cell r="D4921" t="str">
            <v>COMBINATION SIGNAL SUPPORT, TYPE TC-81.22, DESIGN 12, AS PER PLAN</v>
          </cell>
          <cell r="G4921">
            <v>0</v>
          </cell>
        </row>
        <row r="4922">
          <cell r="A4922" t="str">
            <v>632E79140</v>
          </cell>
          <cell r="C4922" t="str">
            <v>EACH</v>
          </cell>
          <cell r="D4922" t="str">
            <v>COMBINATION SIGNAL SUPPORT, TYPE TC-81.22, DESIGN 13</v>
          </cell>
          <cell r="G4922">
            <v>0</v>
          </cell>
        </row>
        <row r="4923">
          <cell r="A4923" t="str">
            <v>632E79141</v>
          </cell>
          <cell r="C4923" t="str">
            <v>EACH</v>
          </cell>
          <cell r="D4923" t="str">
            <v>COMBINATION SIGNAL SUPPORT, TYPE TC-81.22, DESIGN 13, AS PER PLAN</v>
          </cell>
          <cell r="G4923">
            <v>0</v>
          </cell>
        </row>
        <row r="4924">
          <cell r="A4924" t="str">
            <v>632E79150</v>
          </cell>
          <cell r="C4924" t="str">
            <v>EACH</v>
          </cell>
          <cell r="D4924" t="str">
            <v>COMBINATION SIGNAL SUPPORT, TYPE TC-81.22, DESIGN 14</v>
          </cell>
          <cell r="G4924">
            <v>0</v>
          </cell>
        </row>
        <row r="4925">
          <cell r="A4925" t="str">
            <v>632E79151</v>
          </cell>
          <cell r="C4925" t="str">
            <v>EACH</v>
          </cell>
          <cell r="D4925" t="str">
            <v>COMBINATION SIGNAL SUPPORT, TYPE TC-81.22, DESIGN 14, AS PER PLAN</v>
          </cell>
          <cell r="G4925">
            <v>0</v>
          </cell>
        </row>
        <row r="4926">
          <cell r="A4926" t="str">
            <v>632E80700</v>
          </cell>
          <cell r="C4926" t="str">
            <v>EACH</v>
          </cell>
          <cell r="D4926" t="str">
            <v>SIGNAL SUPPORT,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632E81700</v>
          </cell>
          <cell r="C4927" t="str">
            <v>EACH</v>
          </cell>
          <cell r="D4927" t="str">
            <v>COMBINATION SIGNAL SUPPORT,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632E83600</v>
          </cell>
          <cell r="C4928" t="str">
            <v>EACH</v>
          </cell>
          <cell r="D4928" t="str">
            <v>STRAIN POLE,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632E86120</v>
          </cell>
          <cell r="C4929" t="str">
            <v>EACH</v>
          </cell>
          <cell r="D4929" t="str">
            <v>STRAIN POLE, TYPE TC-81.11, DESIGN 8</v>
          </cell>
          <cell r="G4929">
            <v>0</v>
          </cell>
        </row>
        <row r="4930">
          <cell r="A4930" t="str">
            <v>632E86121</v>
          </cell>
          <cell r="C4930" t="str">
            <v>EACH</v>
          </cell>
          <cell r="D4930" t="str">
            <v>STRAIN POLE, TYPE TC-81.11, DESIGN 8, AS PER PLAN</v>
          </cell>
          <cell r="G4930">
            <v>0</v>
          </cell>
        </row>
        <row r="4931">
          <cell r="A4931" t="str">
            <v>632E86130</v>
          </cell>
          <cell r="C4931" t="str">
            <v>EACH</v>
          </cell>
          <cell r="D4931" t="str">
            <v>STRAIN POLE, TYPE TC-81.11, DESIGN 10</v>
          </cell>
          <cell r="G4931">
            <v>0</v>
          </cell>
        </row>
        <row r="4932">
          <cell r="A4932" t="str">
            <v>632E86131</v>
          </cell>
          <cell r="C4932" t="str">
            <v>EACH</v>
          </cell>
          <cell r="D4932" t="str">
            <v>STRAIN POLE, TYPE TC-81.11, DESIGN 10, AS PER PLAN</v>
          </cell>
          <cell r="G4932">
            <v>0</v>
          </cell>
        </row>
        <row r="4933">
          <cell r="A4933" t="str">
            <v>632E86140</v>
          </cell>
          <cell r="C4933" t="str">
            <v>EACH</v>
          </cell>
          <cell r="D4933" t="str">
            <v>STRAIN POLE, TYPE TC-81.11, DESIGN 12</v>
          </cell>
          <cell r="G4933">
            <v>0</v>
          </cell>
        </row>
        <row r="4934">
          <cell r="A4934" t="str">
            <v>632E86141</v>
          </cell>
          <cell r="C4934" t="str">
            <v>EACH</v>
          </cell>
          <cell r="D4934" t="str">
            <v>STRAIN POLE, TYPE TC-81.11, DESIGN 12, AS PER PLAN</v>
          </cell>
          <cell r="G4934">
            <v>0</v>
          </cell>
        </row>
        <row r="4935">
          <cell r="A4935" t="str">
            <v>632E86150</v>
          </cell>
          <cell r="C4935" t="str">
            <v>EACH</v>
          </cell>
          <cell r="D4935" t="str">
            <v>STRAIN POLE, TYPE TC-81.11, DESIGN 13</v>
          </cell>
          <cell r="G4935">
            <v>0</v>
          </cell>
        </row>
        <row r="4936">
          <cell r="A4936" t="str">
            <v>632E86151</v>
          </cell>
          <cell r="C4936" t="str">
            <v>EACH</v>
          </cell>
          <cell r="D4936" t="str">
            <v>STRAIN POLE, TYPE TC-81.11, DESIGN 13, AS PER PLAN</v>
          </cell>
          <cell r="G4936">
            <v>0</v>
          </cell>
        </row>
        <row r="4937">
          <cell r="A4937" t="str">
            <v>632E86160</v>
          </cell>
          <cell r="C4937" t="str">
            <v>EACH</v>
          </cell>
          <cell r="D4937" t="str">
            <v>STRAIN POLE, TYPE TC-81.11, DESIGN 14</v>
          </cell>
          <cell r="G4937">
            <v>0</v>
          </cell>
        </row>
        <row r="4938">
          <cell r="A4938" t="str">
            <v>632E86161</v>
          </cell>
          <cell r="C4938" t="str">
            <v>EACH</v>
          </cell>
          <cell r="D4938" t="str">
            <v>STRAIN POLE, TYPE TC-81.11, DESIGN 14, AS PER PLAN</v>
          </cell>
          <cell r="G4938">
            <v>0</v>
          </cell>
        </row>
        <row r="4939">
          <cell r="A4939" t="str">
            <v>632E86500</v>
          </cell>
          <cell r="C4939" t="str">
            <v>EACH</v>
          </cell>
          <cell r="D4939" t="str">
            <v>STRAIN POLE, TYPE TC-81.11, INSTALLATION ONLY</v>
          </cell>
          <cell r="F4939" t="str">
            <v>SPECIFY TYPE</v>
          </cell>
          <cell r="G4939">
            <v>1</v>
          </cell>
        </row>
        <row r="4940">
          <cell r="A4940" t="str">
            <v>632E86501</v>
          </cell>
          <cell r="C4940" t="str">
            <v>EACH</v>
          </cell>
          <cell r="D4940" t="str">
            <v>STRAIN POLE, TYPE TC-81.11, INSTALLATION ONLY, AS PER PLAN</v>
          </cell>
          <cell r="F4940" t="str">
            <v>SPECIFY TYPE</v>
          </cell>
          <cell r="G4940">
            <v>1</v>
          </cell>
        </row>
        <row r="4941">
          <cell r="A4941" t="str">
            <v>632E87120</v>
          </cell>
          <cell r="C4941" t="str">
            <v>EACH</v>
          </cell>
          <cell r="D4941" t="str">
            <v>COMBINATION STRAIN POLE, TYPE TC-81.11, DESIGN 8</v>
          </cell>
          <cell r="G4941">
            <v>0</v>
          </cell>
        </row>
        <row r="4942">
          <cell r="A4942" t="str">
            <v>632E87121</v>
          </cell>
          <cell r="C4942" t="str">
            <v>EACH</v>
          </cell>
          <cell r="D4942" t="str">
            <v>COMBINATION STRAIN POLE, TYPE TC-81.11, DESIGN 8, AS PER PLAN</v>
          </cell>
          <cell r="G4942">
            <v>0</v>
          </cell>
        </row>
        <row r="4943">
          <cell r="A4943" t="str">
            <v>632E87130</v>
          </cell>
          <cell r="C4943" t="str">
            <v>EACH</v>
          </cell>
          <cell r="D4943" t="str">
            <v>COMBINATION STRAIN POLE, TYPE TC-81.11, DESIGN 10</v>
          </cell>
          <cell r="G4943">
            <v>0</v>
          </cell>
        </row>
        <row r="4944">
          <cell r="A4944" t="str">
            <v>632E87131</v>
          </cell>
          <cell r="C4944" t="str">
            <v>EACH</v>
          </cell>
          <cell r="D4944" t="str">
            <v>COMBINATION STRAIN POLE, TYPE TC-81.11, DESIGN 10, AS PER PLAN</v>
          </cell>
          <cell r="G4944">
            <v>0</v>
          </cell>
        </row>
        <row r="4945">
          <cell r="A4945" t="str">
            <v>632E87140</v>
          </cell>
          <cell r="C4945" t="str">
            <v>EACH</v>
          </cell>
          <cell r="D4945" t="str">
            <v>COMBINATION STRAIN POLE, TYPE TC-81.11, DESIGN 12</v>
          </cell>
          <cell r="G4945">
            <v>0</v>
          </cell>
        </row>
        <row r="4946">
          <cell r="A4946" t="str">
            <v>632E87141</v>
          </cell>
          <cell r="C4946" t="str">
            <v>EACH</v>
          </cell>
          <cell r="D4946" t="str">
            <v>COMBINATION STRAIN POLE, TYPE TC-81.11, DESIGN 12, AS PER PLAN</v>
          </cell>
          <cell r="G4946">
            <v>0</v>
          </cell>
        </row>
        <row r="4947">
          <cell r="A4947" t="str">
            <v>632E87150</v>
          </cell>
          <cell r="C4947" t="str">
            <v>EACH</v>
          </cell>
          <cell r="D4947" t="str">
            <v>COMBINATION STRAIN POLE, TYPE TC-81.11, DESIGN 13</v>
          </cell>
          <cell r="G4947">
            <v>0</v>
          </cell>
        </row>
        <row r="4948">
          <cell r="A4948" t="str">
            <v>632E87151</v>
          </cell>
          <cell r="C4948" t="str">
            <v>EACH</v>
          </cell>
          <cell r="D4948" t="str">
            <v>COMBINATION STRAIN POLE, TYPE TC-81.11, DESIGN 13, AS PER PLAN</v>
          </cell>
          <cell r="G4948">
            <v>0</v>
          </cell>
        </row>
        <row r="4949">
          <cell r="A4949" t="str">
            <v>632E87160</v>
          </cell>
          <cell r="C4949" t="str">
            <v>EACH</v>
          </cell>
          <cell r="D4949" t="str">
            <v>COMBINATION STRAIN POLE, TYPE TC-81.11, DESIGN 14</v>
          </cell>
          <cell r="G4949">
            <v>0</v>
          </cell>
        </row>
        <row r="4950">
          <cell r="A4950" t="str">
            <v>632E87161</v>
          </cell>
          <cell r="C4950" t="str">
            <v>EACH</v>
          </cell>
          <cell r="D4950" t="str">
            <v>COMBINATION STRAIN POLE, TYPE TC-81.11, DESIGN 14, AS PER PLAN</v>
          </cell>
          <cell r="G4950">
            <v>0</v>
          </cell>
        </row>
        <row r="4951">
          <cell r="A4951" t="str">
            <v>632E89250</v>
          </cell>
          <cell r="C4951" t="str">
            <v>EACH</v>
          </cell>
          <cell r="D4951" t="str">
            <v>POLE ENTRANCE FITTING</v>
          </cell>
          <cell r="G4951">
            <v>0</v>
          </cell>
        </row>
        <row r="4952">
          <cell r="A4952" t="str">
            <v>632E89251</v>
          </cell>
          <cell r="C4952" t="str">
            <v>EACH</v>
          </cell>
          <cell r="D4952" t="str">
            <v>POLE ENTRANCE FITTING, AS PER PLAN</v>
          </cell>
          <cell r="G4952">
            <v>0</v>
          </cell>
        </row>
        <row r="4953">
          <cell r="A4953" t="str">
            <v>632E89300</v>
          </cell>
          <cell r="C4953" t="str">
            <v>EACH</v>
          </cell>
          <cell r="D4953" t="str">
            <v>WOOD POLE</v>
          </cell>
          <cell r="G4953">
            <v>0</v>
          </cell>
        </row>
        <row r="4954">
          <cell r="A4954" t="str">
            <v>632E89301</v>
          </cell>
          <cell r="C4954" t="str">
            <v>EACH</v>
          </cell>
          <cell r="D4954" t="str">
            <v>WOOD POLE, AS PER PLAN</v>
          </cell>
          <cell r="G4954">
            <v>0</v>
          </cell>
        </row>
        <row r="4955">
          <cell r="A4955" t="str">
            <v>632E89400</v>
          </cell>
          <cell r="C4955" t="str">
            <v>EACH</v>
          </cell>
          <cell r="D4955" t="str">
            <v>DOWN GUY</v>
          </cell>
          <cell r="G4955">
            <v>0</v>
          </cell>
        </row>
        <row r="4956">
          <cell r="A4956" t="str">
            <v>632E89401</v>
          </cell>
          <cell r="C4956" t="str">
            <v>EACH</v>
          </cell>
          <cell r="D4956" t="str">
            <v>DOWN GUY, AS PER PLAN</v>
          </cell>
          <cell r="G4956">
            <v>0</v>
          </cell>
        </row>
        <row r="4957">
          <cell r="A4957" t="str">
            <v>632E89500</v>
          </cell>
          <cell r="C4957" t="str">
            <v>EACH</v>
          </cell>
          <cell r="D4957" t="str">
            <v>PEDESTAL, 3'</v>
          </cell>
          <cell r="G4957">
            <v>0</v>
          </cell>
        </row>
        <row r="4958">
          <cell r="A4958" t="str">
            <v>632E89501</v>
          </cell>
          <cell r="C4958" t="str">
            <v>EACH</v>
          </cell>
          <cell r="D4958" t="str">
            <v>PEDESTAL, 3', AS PER PLAN</v>
          </cell>
          <cell r="G4958">
            <v>0</v>
          </cell>
        </row>
        <row r="4959">
          <cell r="A4959" t="str">
            <v>632E89510</v>
          </cell>
          <cell r="C4959" t="str">
            <v>EACH</v>
          </cell>
          <cell r="D4959" t="str">
            <v>PEDESTAL, 5'</v>
          </cell>
          <cell r="G4959">
            <v>0</v>
          </cell>
        </row>
        <row r="4960">
          <cell r="A4960" t="str">
            <v>632E89511</v>
          </cell>
          <cell r="C4960" t="str">
            <v>EACH</v>
          </cell>
          <cell r="D4960" t="str">
            <v>PEDESTAL, 5', AS PER PLAN</v>
          </cell>
          <cell r="G4960">
            <v>0</v>
          </cell>
        </row>
        <row r="4961">
          <cell r="A4961" t="str">
            <v>632E89520</v>
          </cell>
          <cell r="C4961" t="str">
            <v>EACH</v>
          </cell>
          <cell r="D4961" t="str">
            <v>PEDESTAL, 6'</v>
          </cell>
          <cell r="G4961">
            <v>0</v>
          </cell>
        </row>
        <row r="4962">
          <cell r="A4962" t="str">
            <v>632E89521</v>
          </cell>
          <cell r="C4962" t="str">
            <v>EACH</v>
          </cell>
          <cell r="D4962" t="str">
            <v>PEDESTAL, 6', AS PER PLAN</v>
          </cell>
          <cell r="G4962">
            <v>0</v>
          </cell>
        </row>
        <row r="4963">
          <cell r="A4963" t="str">
            <v>632E89600</v>
          </cell>
          <cell r="C4963" t="str">
            <v>EACH</v>
          </cell>
          <cell r="D4963" t="str">
            <v>PEDESTAL, 8'</v>
          </cell>
          <cell r="G4963">
            <v>0</v>
          </cell>
        </row>
        <row r="4964">
          <cell r="A4964" t="str">
            <v>632E89601</v>
          </cell>
          <cell r="C4964" t="str">
            <v>EACH</v>
          </cell>
          <cell r="D4964" t="str">
            <v>PEDESTAL, 8', AS PER PLAN</v>
          </cell>
          <cell r="G4964">
            <v>0</v>
          </cell>
        </row>
        <row r="4965">
          <cell r="A4965" t="str">
            <v>632E89610</v>
          </cell>
          <cell r="C4965" t="str">
            <v>EACH</v>
          </cell>
          <cell r="D4965" t="str">
            <v>PEDESTAL, 9'</v>
          </cell>
          <cell r="G4965">
            <v>0</v>
          </cell>
        </row>
        <row r="4966">
          <cell r="A4966" t="str">
            <v>632E89611</v>
          </cell>
          <cell r="C4966" t="str">
            <v>EACH</v>
          </cell>
          <cell r="D4966" t="str">
            <v>PEDESTAL, 9', AS PER PLAN</v>
          </cell>
          <cell r="G4966">
            <v>0</v>
          </cell>
        </row>
        <row r="4967">
          <cell r="A4967" t="str">
            <v>632E89700</v>
          </cell>
          <cell r="C4967" t="str">
            <v>EACH</v>
          </cell>
          <cell r="D4967" t="str">
            <v>PEDESTAL, 11'</v>
          </cell>
          <cell r="G4967">
            <v>0</v>
          </cell>
        </row>
        <row r="4968">
          <cell r="A4968" t="str">
            <v>632E89701</v>
          </cell>
          <cell r="C4968" t="str">
            <v>EACH</v>
          </cell>
          <cell r="D4968" t="str">
            <v>PEDESTAL, 11', AS PER PLAN</v>
          </cell>
          <cell r="G4968">
            <v>0</v>
          </cell>
        </row>
        <row r="4969">
          <cell r="A4969" t="str">
            <v>632E89750</v>
          </cell>
          <cell r="C4969" t="str">
            <v>EACH</v>
          </cell>
          <cell r="D4969" t="str">
            <v>PEDESTAL, 15'</v>
          </cell>
          <cell r="G4969">
            <v>0</v>
          </cell>
        </row>
        <row r="4970">
          <cell r="A4970" t="str">
            <v>632E89751</v>
          </cell>
          <cell r="C4970" t="str">
            <v>EACH</v>
          </cell>
          <cell r="D4970" t="str">
            <v>PEDESTAL, 15', AS PER PLAN</v>
          </cell>
          <cell r="G4970">
            <v>0</v>
          </cell>
        </row>
        <row r="4971">
          <cell r="A4971" t="str">
            <v>632E89800</v>
          </cell>
          <cell r="C4971" t="str">
            <v>EACH</v>
          </cell>
          <cell r="D4971" t="str">
            <v>PEDESTAL, 3', TRANSFORMER BASE</v>
          </cell>
          <cell r="G4971">
            <v>0</v>
          </cell>
        </row>
        <row r="4972">
          <cell r="A4972" t="str">
            <v>632E89801</v>
          </cell>
          <cell r="C4972" t="str">
            <v>EACH</v>
          </cell>
          <cell r="D4972" t="str">
            <v>PEDESTAL, 3', TRANSFORMER BASE, AS PER PLAN</v>
          </cell>
          <cell r="G4972">
            <v>0</v>
          </cell>
        </row>
        <row r="4973">
          <cell r="A4973" t="str">
            <v>632E89802</v>
          </cell>
          <cell r="C4973" t="str">
            <v>EACH</v>
          </cell>
          <cell r="D4973" t="str">
            <v>PEDESTAL, 5', TRANSFORMER BASE</v>
          </cell>
          <cell r="G4973">
            <v>0</v>
          </cell>
        </row>
        <row r="4974">
          <cell r="A4974" t="str">
            <v>632E89803</v>
          </cell>
          <cell r="C4974" t="str">
            <v>EACH</v>
          </cell>
          <cell r="D4974" t="str">
            <v>PEDESTAL, 5', TRANSFORMER BASE, AS PER PLAN</v>
          </cell>
          <cell r="G4974">
            <v>0</v>
          </cell>
        </row>
        <row r="4975">
          <cell r="A4975" t="str">
            <v>632E89804</v>
          </cell>
          <cell r="C4975" t="str">
            <v>EACH</v>
          </cell>
          <cell r="D4975" t="str">
            <v>PEDESTAL, 7', TRANSFORMER BASE</v>
          </cell>
          <cell r="G4975">
            <v>0</v>
          </cell>
        </row>
        <row r="4976">
          <cell r="A4976" t="str">
            <v>632E89805</v>
          </cell>
          <cell r="C4976" t="str">
            <v>EACH</v>
          </cell>
          <cell r="D4976" t="str">
            <v>PEDESTAL, 7', TRANSFORMER BASE, AS PER PLAN</v>
          </cell>
          <cell r="G4976">
            <v>0</v>
          </cell>
        </row>
        <row r="4977">
          <cell r="A4977" t="str">
            <v>632E89806</v>
          </cell>
          <cell r="C4977" t="str">
            <v>EACH</v>
          </cell>
          <cell r="D4977" t="str">
            <v>PEDESTAL, 6', TRANSFORMER BASE</v>
          </cell>
          <cell r="G4977">
            <v>0</v>
          </cell>
        </row>
        <row r="4978">
          <cell r="A4978" t="str">
            <v>632E89807</v>
          </cell>
          <cell r="C4978" t="str">
            <v>EACH</v>
          </cell>
          <cell r="D4978" t="str">
            <v>PEDESTAL, 6', TRANSFORMER BASE, AS PER PLAN</v>
          </cell>
          <cell r="G4978">
            <v>0</v>
          </cell>
        </row>
        <row r="4979">
          <cell r="A4979" t="str">
            <v>632E89900</v>
          </cell>
          <cell r="C4979" t="str">
            <v>EACH</v>
          </cell>
          <cell r="D4979" t="str">
            <v>PEDESTAL, 8', TRANSFORMER BASE</v>
          </cell>
          <cell r="G4979">
            <v>0</v>
          </cell>
        </row>
        <row r="4980">
          <cell r="A4980" t="str">
            <v>632E89901</v>
          </cell>
          <cell r="C4980" t="str">
            <v>EACH</v>
          </cell>
          <cell r="D4980" t="str">
            <v>PEDESTAL, 8', TRANSFORMER BASE, AS PER PLAN</v>
          </cell>
          <cell r="G4980">
            <v>0</v>
          </cell>
        </row>
        <row r="4981">
          <cell r="A4981" t="str">
            <v>632E89904</v>
          </cell>
          <cell r="C4981" t="str">
            <v>EACH</v>
          </cell>
          <cell r="D4981" t="str">
            <v>PEDESTAL, 10', TRANSFORMER BASE</v>
          </cell>
          <cell r="G4981">
            <v>0</v>
          </cell>
        </row>
        <row r="4982">
          <cell r="A4982" t="str">
            <v>632E89905</v>
          </cell>
          <cell r="C4982" t="str">
            <v>EACH</v>
          </cell>
          <cell r="D4982" t="str">
            <v>PEDESTAL, 10', TRANSFORMER BASE, AS PER PLAN</v>
          </cell>
          <cell r="G4982">
            <v>0</v>
          </cell>
        </row>
        <row r="4983">
          <cell r="A4983" t="str">
            <v>632E90000</v>
          </cell>
          <cell r="C4983" t="str">
            <v>EACH</v>
          </cell>
          <cell r="D4983" t="str">
            <v>PEDESTAL, 11', TRANSFORMER BASE</v>
          </cell>
          <cell r="G4983">
            <v>0</v>
          </cell>
        </row>
        <row r="4984">
          <cell r="A4984" t="str">
            <v>632E90001</v>
          </cell>
          <cell r="C4984" t="str">
            <v>EACH</v>
          </cell>
          <cell r="D4984" t="str">
            <v>PEDESTAL, 11', TRANSFORMER BASE, AS PER PLAN</v>
          </cell>
          <cell r="G4984">
            <v>0</v>
          </cell>
        </row>
        <row r="4985">
          <cell r="A4985" t="str">
            <v>632E90008</v>
          </cell>
          <cell r="C4985" t="str">
            <v>EACH</v>
          </cell>
          <cell r="D4985" t="str">
            <v>PEDESTAL, 15', TRANSFORMER BASE</v>
          </cell>
          <cell r="G4985">
            <v>0</v>
          </cell>
        </row>
        <row r="4986">
          <cell r="A4986" t="str">
            <v>632E90010</v>
          </cell>
          <cell r="C4986" t="str">
            <v>EACH</v>
          </cell>
          <cell r="D4986" t="str">
            <v>PEDESTAL,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632E90020</v>
          </cell>
          <cell r="C4987" t="str">
            <v>EACH</v>
          </cell>
          <cell r="D4987" t="str">
            <v>REMOVAL OF MISCELLANEOUS TRAFFIC SIGNAL ITEM</v>
          </cell>
          <cell r="F4987" t="str">
            <v>ADD SUPPLEMENTAL DESCRIPTION</v>
          </cell>
          <cell r="G4987">
            <v>1</v>
          </cell>
        </row>
        <row r="4988">
          <cell r="A4988" t="str">
            <v>632E90030</v>
          </cell>
          <cell r="C4988" t="str">
            <v>FT</v>
          </cell>
          <cell r="D4988" t="str">
            <v>REMOVAL OF MISCELLANEOUS TRAFFIC SIGNAL ITEM</v>
          </cell>
          <cell r="F4988" t="str">
            <v>ADD SUPPLEMENTAL DESCRIPTION</v>
          </cell>
          <cell r="G4988">
            <v>1</v>
          </cell>
        </row>
        <row r="4989">
          <cell r="A4989" t="str">
            <v>632E90100</v>
          </cell>
          <cell r="C4989" t="str">
            <v>EACH</v>
          </cell>
          <cell r="D4989" t="str">
            <v>REMOVAL OF TRAFFIC SIGNAL INSTALLATION</v>
          </cell>
          <cell r="G4989">
            <v>0</v>
          </cell>
        </row>
        <row r="4990">
          <cell r="A4990" t="str">
            <v>632E90101</v>
          </cell>
          <cell r="C4990" t="str">
            <v>EACH</v>
          </cell>
          <cell r="D4990" t="str">
            <v>REMOVAL OF TRAFFIC SIGNAL INSTALLATION, AS PER PLAN</v>
          </cell>
          <cell r="G4990">
            <v>0</v>
          </cell>
        </row>
        <row r="4991">
          <cell r="A4991" t="str">
            <v>632E90102</v>
          </cell>
          <cell r="C4991" t="str">
            <v>EACH</v>
          </cell>
          <cell r="D4991" t="str">
            <v>REMOVAL OF TRAFFIC SIGNAL INSTALLATION FOR STORAGE</v>
          </cell>
          <cell r="G4991">
            <v>0</v>
          </cell>
        </row>
        <row r="4992">
          <cell r="A4992" t="str">
            <v>632E90103</v>
          </cell>
          <cell r="C4992" t="str">
            <v>EACH</v>
          </cell>
          <cell r="D4992" t="str">
            <v>REMOVAL OF TRAFFIC SIGNAL INSTALLATION FOR STORAGE, AS PER PLAN</v>
          </cell>
          <cell r="G4992">
            <v>0</v>
          </cell>
        </row>
        <row r="4993">
          <cell r="A4993" t="str">
            <v>632E90104</v>
          </cell>
          <cell r="C4993" t="str">
            <v>EACH</v>
          </cell>
          <cell r="D4993" t="str">
            <v>REUSE OF TRAFFIC CONTROL ITEM</v>
          </cell>
          <cell r="F4993" t="str">
            <v>SPECIFY TYPE OF ITEM</v>
          </cell>
          <cell r="G4993">
            <v>1</v>
          </cell>
        </row>
        <row r="4994">
          <cell r="A4994" t="str">
            <v>632E90200</v>
          </cell>
          <cell r="C4994" t="str">
            <v>EACH</v>
          </cell>
          <cell r="D4994" t="str">
            <v>REUSE OF VEHICULAR SIGNAL HEAD</v>
          </cell>
          <cell r="G4994">
            <v>0</v>
          </cell>
        </row>
        <row r="4995">
          <cell r="A4995" t="str">
            <v>632E90201</v>
          </cell>
          <cell r="C4995" t="str">
            <v>EACH</v>
          </cell>
          <cell r="D4995" t="str">
            <v>REUSE OF VEHICULAR SIGNAL HEAD, AS PER PLAN</v>
          </cell>
          <cell r="G4995">
            <v>0</v>
          </cell>
        </row>
        <row r="4996">
          <cell r="A4996" t="str">
            <v>632E90202</v>
          </cell>
          <cell r="C4996" t="str">
            <v>EACH</v>
          </cell>
          <cell r="D4996" t="str">
            <v>REUSE OF PEDESTRIAN SIGNAL HEAD</v>
          </cell>
          <cell r="G4996">
            <v>0</v>
          </cell>
        </row>
        <row r="4997">
          <cell r="A4997" t="str">
            <v>632E90203</v>
          </cell>
          <cell r="C4997" t="str">
            <v>EACH</v>
          </cell>
          <cell r="D4997" t="str">
            <v>REUSE OF PEDESTRIAN SIGNAL HEAD, AS PER PLAN</v>
          </cell>
          <cell r="G4997">
            <v>0</v>
          </cell>
        </row>
        <row r="4998">
          <cell r="A4998" t="str">
            <v>632E90204</v>
          </cell>
          <cell r="C4998" t="str">
            <v>EACH</v>
          </cell>
          <cell r="D4998" t="str">
            <v>REUSE OF LOOP DETECTOR UNIT</v>
          </cell>
          <cell r="G4998">
            <v>0</v>
          </cell>
        </row>
        <row r="4999">
          <cell r="A4999" t="str">
            <v>632E90206</v>
          </cell>
          <cell r="C4999" t="str">
            <v>EACH</v>
          </cell>
          <cell r="D4999" t="str">
            <v>REUSE OF SIGNAL SUPPORT</v>
          </cell>
          <cell r="G4999">
            <v>0</v>
          </cell>
        </row>
        <row r="5000">
          <cell r="A5000" t="str">
            <v>632E90207</v>
          </cell>
          <cell r="C5000" t="str">
            <v>EACH</v>
          </cell>
          <cell r="D5000" t="str">
            <v>REUSE OF SIGNAL SUPPORT, AS PER PLAN</v>
          </cell>
          <cell r="G5000">
            <v>0</v>
          </cell>
        </row>
        <row r="5001">
          <cell r="A5001" t="str">
            <v>632E90208</v>
          </cell>
          <cell r="C5001" t="str">
            <v>EACH</v>
          </cell>
          <cell r="D5001" t="str">
            <v>REUSE OF STRAIN POLE</v>
          </cell>
          <cell r="G5001">
            <v>0</v>
          </cell>
        </row>
        <row r="5002">
          <cell r="A5002" t="str">
            <v>632E90209</v>
          </cell>
          <cell r="C5002" t="str">
            <v>EACH</v>
          </cell>
          <cell r="D5002" t="str">
            <v>REUSE OF STRAIN POLE, AS PER PLAN</v>
          </cell>
          <cell r="G5002">
            <v>0</v>
          </cell>
        </row>
        <row r="5003">
          <cell r="A5003" t="str">
            <v>632E90210</v>
          </cell>
          <cell r="C5003" t="str">
            <v>EACH</v>
          </cell>
          <cell r="D5003" t="str">
            <v>REUSE OF PEDESTRIAN PUSHBUTTON</v>
          </cell>
          <cell r="G5003">
            <v>0</v>
          </cell>
        </row>
        <row r="5004">
          <cell r="A5004" t="str">
            <v>632E90211</v>
          </cell>
          <cell r="C5004" t="str">
            <v>EACH</v>
          </cell>
          <cell r="D5004" t="str">
            <v>REUSE OF PEDESTRIAN PUSHBUTTON, AS PER PLAN</v>
          </cell>
          <cell r="G5004">
            <v>0</v>
          </cell>
        </row>
        <row r="5005">
          <cell r="A5005" t="str">
            <v>632E90212</v>
          </cell>
          <cell r="C5005" t="str">
            <v>EACH</v>
          </cell>
          <cell r="D5005" t="str">
            <v>REUSE OF CONTROLLER</v>
          </cell>
          <cell r="G5005">
            <v>0</v>
          </cell>
        </row>
        <row r="5006">
          <cell r="A5006" t="str">
            <v>632E90213</v>
          </cell>
          <cell r="C5006" t="str">
            <v>EACH</v>
          </cell>
          <cell r="D5006" t="str">
            <v>REUSE OF CONTROLLER, AS PER PLAN</v>
          </cell>
          <cell r="G5006">
            <v>0</v>
          </cell>
        </row>
        <row r="5007">
          <cell r="A5007" t="str">
            <v>632E90300</v>
          </cell>
          <cell r="C5007" t="str">
            <v>LS</v>
          </cell>
          <cell r="D5007" t="str">
            <v>SIGNALIZATION, MISC.: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632E90400</v>
          </cell>
          <cell r="C5008" t="str">
            <v>EACH</v>
          </cell>
          <cell r="D5008" t="str">
            <v>SIGNALIZATION, MISC.:</v>
          </cell>
          <cell r="F5008" t="str">
            <v>ADD SUPPLEMENTAL DESCRIPTION</v>
          </cell>
          <cell r="G5008">
            <v>1</v>
          </cell>
        </row>
        <row r="5009">
          <cell r="A5009" t="str">
            <v>632E90500</v>
          </cell>
          <cell r="C5009" t="str">
            <v>FT</v>
          </cell>
          <cell r="D5009" t="str">
            <v>SIGNALIZATION, MISC.:</v>
          </cell>
          <cell r="F5009" t="str">
            <v>ADD SUPPLEMENTAL DESCRIPTION</v>
          </cell>
          <cell r="G5009">
            <v>1</v>
          </cell>
        </row>
        <row r="5010">
          <cell r="A5010" t="str">
            <v>632E90600</v>
          </cell>
          <cell r="C5010" t="str">
            <v>CY</v>
          </cell>
          <cell r="D5010" t="str">
            <v>SIGNALIZATION, MISC.:</v>
          </cell>
          <cell r="F5010" t="str">
            <v>ADD SUPPLEMENTAL DESCRIPTION</v>
          </cell>
          <cell r="G5010">
            <v>1</v>
          </cell>
        </row>
        <row r="5011">
          <cell r="A5011" t="str">
            <v>632E90700</v>
          </cell>
          <cell r="C5011" t="str">
            <v>MNTH</v>
          </cell>
          <cell r="D5011" t="str">
            <v>SIGNALIZATION,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632E90800</v>
          </cell>
          <cell r="C5012" t="str">
            <v>HOUR</v>
          </cell>
          <cell r="D5012" t="str">
            <v>SIGNALIZATION,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632E90900</v>
          </cell>
          <cell r="C5013" t="str">
            <v>DAY</v>
          </cell>
          <cell r="D5013" t="str">
            <v>SIGNALIZATION,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632E99000</v>
          </cell>
          <cell r="B5014" t="str">
            <v>Y</v>
          </cell>
          <cell r="C5014" t="str">
            <v>LS</v>
          </cell>
          <cell r="D5014" t="str">
            <v>SPECIAL - TRAFFIC SIGNALS</v>
          </cell>
          <cell r="F5014" t="str">
            <v>DESIGN BUILD PROJECTS ONLY</v>
          </cell>
          <cell r="G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G5015">
            <v>0</v>
          </cell>
        </row>
        <row r="5016">
          <cell r="A5016" t="str">
            <v>633E45001</v>
          </cell>
          <cell r="C5016" t="str">
            <v>EACH</v>
          </cell>
          <cell r="D5016" t="str">
            <v>GPS (GLOBAL POSITIONING SYSTEM) CLOCK ASSEMBLY, AS PER PLAN</v>
          </cell>
          <cell r="G5016">
            <v>0</v>
          </cell>
        </row>
        <row r="5017">
          <cell r="A5017" t="str">
            <v>633E65510</v>
          </cell>
          <cell r="C5017" t="str">
            <v>EACH</v>
          </cell>
          <cell r="D5017" t="str">
            <v>CABINET, TYPE TS-2</v>
          </cell>
          <cell r="G5017">
            <v>0</v>
          </cell>
        </row>
        <row r="5018">
          <cell r="A5018" t="str">
            <v>633E65511</v>
          </cell>
          <cell r="C5018" t="str">
            <v>EACH</v>
          </cell>
          <cell r="D5018" t="str">
            <v>CABINET, TYPE TS-2, AS PER PLAN</v>
          </cell>
          <cell r="G5018">
            <v>0</v>
          </cell>
        </row>
        <row r="5019">
          <cell r="A5019" t="str">
            <v>633E65520</v>
          </cell>
          <cell r="C5019" t="str">
            <v>EACH</v>
          </cell>
          <cell r="D5019" t="str">
            <v>CABINET, TYPE 332</v>
          </cell>
          <cell r="G5019">
            <v>0</v>
          </cell>
        </row>
        <row r="5020">
          <cell r="A5020" t="str">
            <v>633E65521</v>
          </cell>
          <cell r="C5020" t="str">
            <v>EACH</v>
          </cell>
          <cell r="D5020" t="str">
            <v>CABINET, TYPE 332, AS PER PLAN</v>
          </cell>
          <cell r="G5020">
            <v>0</v>
          </cell>
        </row>
        <row r="5021">
          <cell r="A5021" t="str">
            <v>633E65522</v>
          </cell>
          <cell r="C5021" t="str">
            <v>EACH</v>
          </cell>
          <cell r="D5021" t="str">
            <v>CABINET, TYPE 332L</v>
          </cell>
          <cell r="G5021">
            <v>0</v>
          </cell>
        </row>
        <row r="5022">
          <cell r="A5022" t="str">
            <v>633E65523</v>
          </cell>
          <cell r="C5022" t="str">
            <v>EACH</v>
          </cell>
          <cell r="D5022" t="str">
            <v>CABINET, TYPE 332L, AS PER PLAN</v>
          </cell>
          <cell r="G5022">
            <v>0</v>
          </cell>
        </row>
        <row r="5023">
          <cell r="A5023" t="str">
            <v>633E65530</v>
          </cell>
          <cell r="C5023" t="str">
            <v>EACH</v>
          </cell>
          <cell r="D5023" t="str">
            <v>CABINET, TYPE 336</v>
          </cell>
          <cell r="G5023">
            <v>0</v>
          </cell>
        </row>
        <row r="5024">
          <cell r="A5024" t="str">
            <v>633E65531</v>
          </cell>
          <cell r="C5024" t="str">
            <v>EACH</v>
          </cell>
          <cell r="D5024" t="str">
            <v>CABINET, TYPE 336, AS PER PLAN</v>
          </cell>
          <cell r="G5024">
            <v>0</v>
          </cell>
        </row>
        <row r="5025">
          <cell r="A5025" t="str">
            <v>633E65532</v>
          </cell>
          <cell r="C5025" t="str">
            <v>EACH</v>
          </cell>
          <cell r="D5025" t="str">
            <v>CABINET, TYPE 336L</v>
          </cell>
          <cell r="G5025">
            <v>0</v>
          </cell>
        </row>
        <row r="5026">
          <cell r="A5026" t="str">
            <v>633E65533</v>
          </cell>
          <cell r="C5026" t="str">
            <v>EACH</v>
          </cell>
          <cell r="D5026" t="str">
            <v>CABINET, TYPE 336L, AS PER PLAN</v>
          </cell>
          <cell r="G5026">
            <v>0</v>
          </cell>
        </row>
        <row r="5027">
          <cell r="A5027" t="str">
            <v>633E65560</v>
          </cell>
          <cell r="C5027" t="str">
            <v>EACH</v>
          </cell>
          <cell r="D5027" t="str">
            <v>CABINET, TYPE TS-2, FURNISH ONLY</v>
          </cell>
          <cell r="G5027">
            <v>0</v>
          </cell>
        </row>
        <row r="5028">
          <cell r="A5028" t="str">
            <v>633E65570</v>
          </cell>
          <cell r="C5028" t="str">
            <v>EACH</v>
          </cell>
          <cell r="D5028" t="str">
            <v>CABINET, TYPE 332, FURNISH ONLY</v>
          </cell>
          <cell r="G5028">
            <v>0</v>
          </cell>
        </row>
        <row r="5029">
          <cell r="A5029" t="str">
            <v>633E65572</v>
          </cell>
          <cell r="C5029" t="str">
            <v>EACH</v>
          </cell>
          <cell r="D5029" t="str">
            <v>CABINET, TYPE 332L, FURNISH ONLY</v>
          </cell>
          <cell r="G5029">
            <v>0</v>
          </cell>
        </row>
        <row r="5030">
          <cell r="A5030" t="str">
            <v>633E65580</v>
          </cell>
          <cell r="C5030" t="str">
            <v>EACH</v>
          </cell>
          <cell r="D5030" t="str">
            <v>CABINET, TYPE 336, FURNISH ONLY</v>
          </cell>
          <cell r="G5030">
            <v>0</v>
          </cell>
        </row>
        <row r="5031">
          <cell r="A5031" t="str">
            <v>633E65582</v>
          </cell>
          <cell r="C5031" t="str">
            <v>EACH</v>
          </cell>
          <cell r="D5031" t="str">
            <v>CABINET, TYPE 336L, FURNISH ONLY</v>
          </cell>
          <cell r="G5031">
            <v>0</v>
          </cell>
        </row>
        <row r="5032">
          <cell r="A5032" t="str">
            <v>633E67100</v>
          </cell>
          <cell r="C5032" t="str">
            <v>EACH</v>
          </cell>
          <cell r="D5032" t="str">
            <v>CABINET FOUNDATION</v>
          </cell>
          <cell r="G5032">
            <v>0</v>
          </cell>
        </row>
        <row r="5033">
          <cell r="A5033" t="str">
            <v>633E67101</v>
          </cell>
          <cell r="C5033" t="str">
            <v>EACH</v>
          </cell>
          <cell r="D5033" t="str">
            <v>CABINET FOUNDATION, AS PER PLAN</v>
          </cell>
          <cell r="G5033">
            <v>0</v>
          </cell>
        </row>
        <row r="5034">
          <cell r="A5034" t="str">
            <v>633E67200</v>
          </cell>
          <cell r="C5034" t="str">
            <v>EACH</v>
          </cell>
          <cell r="D5034" t="str">
            <v>CONTROLLER WORK PAD</v>
          </cell>
          <cell r="G5034">
            <v>0</v>
          </cell>
        </row>
        <row r="5035">
          <cell r="A5035" t="str">
            <v>633E67201</v>
          </cell>
          <cell r="C5035" t="str">
            <v>EACH</v>
          </cell>
          <cell r="D5035" t="str">
            <v>CONTROLLER WORK PAD, AS PER PLAN</v>
          </cell>
          <cell r="G5035">
            <v>0</v>
          </cell>
        </row>
        <row r="5036">
          <cell r="A5036" t="str">
            <v>633E67500</v>
          </cell>
          <cell r="C5036" t="str">
            <v>EACH</v>
          </cell>
          <cell r="D5036" t="str">
            <v>UNINTERRUPTIBLE POWER SUPPLY (UPS), BATTERY REPLACEMENT</v>
          </cell>
          <cell r="G5036">
            <v>0</v>
          </cell>
        </row>
        <row r="5037">
          <cell r="A5037" t="str">
            <v>633E67501</v>
          </cell>
          <cell r="C5037" t="str">
            <v>EACH</v>
          </cell>
          <cell r="D5037" t="str">
            <v>UNINTERRUPTIBLE POWER SUPPLY (UPS), BATTERY REPLACEMENT, AS PER PLAN</v>
          </cell>
          <cell r="G5037">
            <v>0</v>
          </cell>
        </row>
        <row r="5038">
          <cell r="A5038" t="str">
            <v>633E68500</v>
          </cell>
          <cell r="C5038" t="str">
            <v>EACH</v>
          </cell>
          <cell r="D5038" t="str">
            <v>TELEPHONE SERVICE</v>
          </cell>
          <cell r="G5038">
            <v>0</v>
          </cell>
        </row>
        <row r="5039">
          <cell r="A5039" t="str">
            <v>633E68501</v>
          </cell>
          <cell r="C5039" t="str">
            <v>EACH</v>
          </cell>
          <cell r="D5039" t="str">
            <v>TELEPHONE SERVICE, AS PER PLAN</v>
          </cell>
          <cell r="G5039">
            <v>0</v>
          </cell>
        </row>
        <row r="5040">
          <cell r="A5040" t="str">
            <v>633E71000</v>
          </cell>
          <cell r="C5040" t="str">
            <v>EACH</v>
          </cell>
          <cell r="D5040" t="str">
            <v>FLASHER CONTROLLER</v>
          </cell>
          <cell r="G5040">
            <v>0</v>
          </cell>
        </row>
        <row r="5041">
          <cell r="A5041" t="str">
            <v>633E71001</v>
          </cell>
          <cell r="C5041" t="str">
            <v>EACH</v>
          </cell>
          <cell r="D5041" t="str">
            <v>FLASHER CONTROLLER, AS PER PLAN</v>
          </cell>
          <cell r="G5041">
            <v>0</v>
          </cell>
        </row>
        <row r="5042">
          <cell r="A5042" t="str">
            <v>633E72000</v>
          </cell>
          <cell r="C5042" t="str">
            <v>LS</v>
          </cell>
          <cell r="D5042" t="str">
            <v>TRAINING</v>
          </cell>
          <cell r="G5042">
            <v>0</v>
          </cell>
        </row>
        <row r="5043">
          <cell r="A5043" t="str">
            <v>633E72001</v>
          </cell>
          <cell r="C5043" t="str">
            <v>LS</v>
          </cell>
          <cell r="D5043" t="str">
            <v>TRAINING, AS PER PLAN</v>
          </cell>
          <cell r="G5043">
            <v>0</v>
          </cell>
        </row>
        <row r="5044">
          <cell r="A5044" t="str">
            <v>633E74000</v>
          </cell>
          <cell r="C5044" t="str">
            <v>EACH</v>
          </cell>
          <cell r="D5044" t="str">
            <v>UNINTERRUPTIBLE POWER SUPPLY (UPS)</v>
          </cell>
          <cell r="G5044">
            <v>0</v>
          </cell>
        </row>
        <row r="5045">
          <cell r="A5045" t="str">
            <v>633E74001</v>
          </cell>
          <cell r="C5045" t="str">
            <v>EACH</v>
          </cell>
          <cell r="D5045" t="str">
            <v>UNINTERRUPTIBLE POWER SUPPLY (UPS), AS PER PLAN</v>
          </cell>
          <cell r="G5045">
            <v>0</v>
          </cell>
        </row>
        <row r="5046">
          <cell r="A5046" t="str">
            <v>633E75000</v>
          </cell>
          <cell r="C5046" t="str">
            <v>EACH</v>
          </cell>
          <cell r="D5046" t="str">
            <v>UNINTERRUPTIBLE POWER SUPPLY (UPS), 1000 WATT</v>
          </cell>
          <cell r="G5046">
            <v>0</v>
          </cell>
        </row>
        <row r="5047">
          <cell r="A5047" t="str">
            <v>633E75001</v>
          </cell>
          <cell r="C5047" t="str">
            <v>EACH</v>
          </cell>
          <cell r="D5047" t="str">
            <v>UNINTERRUPTIBLE POWER SUPPLY (UPS), 1000 WATT, AS PER PLAN</v>
          </cell>
          <cell r="G5047">
            <v>0</v>
          </cell>
        </row>
        <row r="5048">
          <cell r="A5048" t="str">
            <v>633E99000</v>
          </cell>
          <cell r="C5048" t="str">
            <v>EACH</v>
          </cell>
          <cell r="D5048" t="str">
            <v>CONTROLLER ITEM, MISC.:</v>
          </cell>
          <cell r="F5048" t="str">
            <v>ADD SUPPLEMENTAL DESCRIPTION</v>
          </cell>
          <cell r="G5048">
            <v>1</v>
          </cell>
        </row>
        <row r="5049">
          <cell r="A5049" t="str">
            <v>633E99300</v>
          </cell>
          <cell r="C5049" t="str">
            <v>LS</v>
          </cell>
          <cell r="D5049" t="str">
            <v>CONTROLLER ITEM, MISC.:</v>
          </cell>
          <cell r="F5049" t="str">
            <v>ADD SUPPLEMENTAL DESCRIPTION</v>
          </cell>
          <cell r="G5049">
            <v>1</v>
          </cell>
        </row>
        <row r="5050">
          <cell r="A5050" t="str">
            <v>633E99400</v>
          </cell>
          <cell r="C5050" t="str">
            <v>HOUR</v>
          </cell>
          <cell r="D5050" t="str">
            <v>CONTROLLER ITEM, MISC.:</v>
          </cell>
          <cell r="F5050" t="str">
            <v>ADD SUPPLEMENTAL DESCRIPTION</v>
          </cell>
          <cell r="G5050">
            <v>1</v>
          </cell>
        </row>
        <row r="5051">
          <cell r="A5051" t="str">
            <v>638E00090</v>
          </cell>
          <cell r="C5051" t="str">
            <v>FT</v>
          </cell>
          <cell r="D5051" t="str">
            <v>3" WATER MAIN DUCTILE IRON PIPE ANSI CLASS 52, BOLTLESS-RESTRAINED JOINTS AND FITTINGS</v>
          </cell>
          <cell r="G5051">
            <v>0</v>
          </cell>
        </row>
        <row r="5052">
          <cell r="A5052" t="str">
            <v>638E00091</v>
          </cell>
          <cell r="C5052" t="str">
            <v>FT</v>
          </cell>
          <cell r="D5052" t="str">
            <v>3" WATER MAIN DUCTILE IRON PIPE ANSI CLASS 52, BOLTLESS-RESTRAINED JOINTS AND FITTINGS, AS PER PLAN</v>
          </cell>
          <cell r="G5052">
            <v>0</v>
          </cell>
        </row>
        <row r="5053">
          <cell r="A5053" t="str">
            <v>638E00100</v>
          </cell>
          <cell r="C5053" t="str">
            <v>FT</v>
          </cell>
          <cell r="D5053" t="str">
            <v>4" WATER MAIN DUCTILE IRON PIPE ANSI CLASS 52, PUSH-ON JOINTS AND FITTINGS</v>
          </cell>
          <cell r="G5053">
            <v>0</v>
          </cell>
        </row>
        <row r="5054">
          <cell r="A5054" t="str">
            <v>638E00101</v>
          </cell>
          <cell r="C5054" t="str">
            <v>FT</v>
          </cell>
          <cell r="D5054" t="str">
            <v>4" WATER MAIN DUCTILE IRON PIPE ANSI CLASS 52, PUSH-ON JOINTS AND FITTINGS, AS PER PLAN</v>
          </cell>
          <cell r="G5054">
            <v>0</v>
          </cell>
        </row>
        <row r="5055">
          <cell r="A5055" t="str">
            <v>638E00104</v>
          </cell>
          <cell r="C5055" t="str">
            <v>FT</v>
          </cell>
          <cell r="D5055" t="str">
            <v>4" WATER MAIN DUCTILE IRON PIPE ANSI CLASS 53, PUSH-ON JOINTS AND FITTINGS</v>
          </cell>
          <cell r="G5055">
            <v>0</v>
          </cell>
        </row>
        <row r="5056">
          <cell r="A5056" t="str">
            <v>638E00105</v>
          </cell>
          <cell r="C5056" t="str">
            <v>FT</v>
          </cell>
          <cell r="D5056" t="str">
            <v>4" WATER MAIN DUCTILE IRON PIPE ANSI CLASS 53, PUSH-ON JOINTS AND FITTINGS, AS PER PLAN</v>
          </cell>
          <cell r="G5056">
            <v>0</v>
          </cell>
        </row>
        <row r="5057">
          <cell r="A5057" t="str">
            <v>638E00200</v>
          </cell>
          <cell r="C5057" t="str">
            <v>FT</v>
          </cell>
          <cell r="D5057" t="str">
            <v>4" WATER MAIN DUCTILE IRON PIPE ANSI CLASS 52, MECHANICAL JOINTS AND FITTINGS</v>
          </cell>
          <cell r="G5057">
            <v>0</v>
          </cell>
        </row>
        <row r="5058">
          <cell r="A5058" t="str">
            <v>638E00201</v>
          </cell>
          <cell r="C5058" t="str">
            <v>FT</v>
          </cell>
          <cell r="D5058" t="str">
            <v>4" WATER MAIN DUCTILE IRON PIPE ANSI CLASS 52, MECHANICAL JOINTS AND FITTINGS, AS PER PLAN</v>
          </cell>
          <cell r="G5058">
            <v>0</v>
          </cell>
        </row>
        <row r="5059">
          <cell r="A5059" t="str">
            <v>638E00204</v>
          </cell>
          <cell r="C5059" t="str">
            <v>FT</v>
          </cell>
          <cell r="D5059" t="str">
            <v>4" WATER MAIN DUCTILE IRON PIPE ANSI CLASS 53, MECHANICAL JOINTS AND FITTINGS</v>
          </cell>
          <cell r="G5059">
            <v>0</v>
          </cell>
        </row>
        <row r="5060">
          <cell r="A5060" t="str">
            <v>638E00205</v>
          </cell>
          <cell r="C5060" t="str">
            <v>FT</v>
          </cell>
          <cell r="D5060" t="str">
            <v>4" WATER MAIN DUCTILE IRON PIPE ANSI CLASS 53, MECHANICAL JOINTS AND FITTINGS, AS PER PLAN</v>
          </cell>
          <cell r="G5060">
            <v>0</v>
          </cell>
        </row>
        <row r="5061">
          <cell r="A5061" t="str">
            <v>638E00300</v>
          </cell>
          <cell r="C5061" t="str">
            <v>FT</v>
          </cell>
          <cell r="D5061" t="str">
            <v>4" WATER MAIN DUCTILE IRON PIPE ANSI CLASS 52, BOLTLESS-RESTRAINED JOINTS AND FITTINGS</v>
          </cell>
          <cell r="G5061">
            <v>0</v>
          </cell>
        </row>
        <row r="5062">
          <cell r="A5062" t="str">
            <v>638E00301</v>
          </cell>
          <cell r="C5062" t="str">
            <v>FT</v>
          </cell>
          <cell r="D5062" t="str">
            <v>4"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638E00304</v>
          </cell>
          <cell r="C5063" t="str">
            <v>FT</v>
          </cell>
          <cell r="D5063" t="str">
            <v>4" WATER MAIN DUCTILE IRON PIPE ANSI CLASS 53, BOLTLESS-RESTRAINED JOINTS AND FITTINGS</v>
          </cell>
          <cell r="G5063">
            <v>0</v>
          </cell>
        </row>
        <row r="5064">
          <cell r="A5064" t="str">
            <v>638E00305</v>
          </cell>
          <cell r="C5064" t="str">
            <v>FT</v>
          </cell>
          <cell r="D5064" t="str">
            <v>4"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638E00390</v>
          </cell>
          <cell r="C5065" t="str">
            <v>FT</v>
          </cell>
          <cell r="D5065" t="str">
            <v>4" WATER MAIN POLYVINYL CHLORIDE PIPE AND FITTINGS</v>
          </cell>
          <cell r="G5065">
            <v>0</v>
          </cell>
        </row>
        <row r="5066">
          <cell r="A5066" t="str">
            <v>638E00391</v>
          </cell>
          <cell r="C5066" t="str">
            <v>FT</v>
          </cell>
          <cell r="D5066" t="str">
            <v>4" WATER MAIN POLYVINYL CHLORIDE PIPE AND FITTINGS, AS PER PLAN</v>
          </cell>
          <cell r="G5066">
            <v>0</v>
          </cell>
        </row>
        <row r="5067">
          <cell r="A5067" t="str">
            <v>638E00400</v>
          </cell>
          <cell r="C5067" t="str">
            <v>FT</v>
          </cell>
          <cell r="D5067" t="str">
            <v>4" WATER MAIN POLYVINYL CHLORIDE PIPE AND FITTINGS, ASTM SDR 26</v>
          </cell>
          <cell r="G5067">
            <v>0</v>
          </cell>
        </row>
        <row r="5068">
          <cell r="A5068" t="str">
            <v>638E00450</v>
          </cell>
          <cell r="C5068" t="str">
            <v>FT</v>
          </cell>
          <cell r="D5068" t="str">
            <v>4" WATER MAIN POLYVINYL CHLORIDE PIPE AND FITTINGS, ASTM SDR 21</v>
          </cell>
          <cell r="G5068">
            <v>0</v>
          </cell>
        </row>
        <row r="5069">
          <cell r="A5069" t="str">
            <v>638E00451</v>
          </cell>
          <cell r="C5069" t="str">
            <v>FT</v>
          </cell>
          <cell r="D5069" t="str">
            <v>4" WATER MAIN POLYVINYL CHLORIDE PIPE AND FITTINGS, ASTM SDR 21, AS PER PLAN</v>
          </cell>
          <cell r="G5069">
            <v>0</v>
          </cell>
        </row>
        <row r="5070">
          <cell r="A5070" t="str">
            <v>638E00520</v>
          </cell>
          <cell r="C5070" t="str">
            <v>FT</v>
          </cell>
          <cell r="D5070" t="str">
            <v>4" WATER MAIN POLYVINYL CHLORIDE PIPE AND FITTINGS, AWWA C900, DR18</v>
          </cell>
          <cell r="G5070">
            <v>0</v>
          </cell>
        </row>
        <row r="5071">
          <cell r="A5071" t="str">
            <v>638E00521</v>
          </cell>
          <cell r="C5071" t="str">
            <v>FT</v>
          </cell>
          <cell r="D5071" t="str">
            <v>4" WATER MAIN POLYVINYL CHLORIDE PIPE AND FITTINGS, AWWA C900, DR18, AS PER PLAN</v>
          </cell>
          <cell r="G5071">
            <v>0</v>
          </cell>
        </row>
        <row r="5072">
          <cell r="A5072" t="str">
            <v>638E00600</v>
          </cell>
          <cell r="C5072" t="str">
            <v>FT</v>
          </cell>
          <cell r="D5072" t="str">
            <v>6" WATER MAIN DUCTILE IRON PIPE ANSI CLASS 52, PUSH-ON JOINTS AND FITTINGS</v>
          </cell>
          <cell r="G5072">
            <v>0</v>
          </cell>
        </row>
        <row r="5073">
          <cell r="A5073" t="str">
            <v>638E00601</v>
          </cell>
          <cell r="C5073" t="str">
            <v>FT</v>
          </cell>
          <cell r="D5073" t="str">
            <v>6" WATER MAIN DUCTILE IRON PIPE ANSI CLASS 52, PUSH-ON JOINTS AND FITTINGS, AS PER PLAN</v>
          </cell>
          <cell r="G5073">
            <v>0</v>
          </cell>
        </row>
        <row r="5074">
          <cell r="A5074" t="str">
            <v>638E00604</v>
          </cell>
          <cell r="C5074" t="str">
            <v>FT</v>
          </cell>
          <cell r="D5074" t="str">
            <v>6" WATER MAIN DUCTILE IRON PIPE ANSI CLASS 53, PUSH-ON JOINTS AND FITTINGS</v>
          </cell>
          <cell r="G5074">
            <v>0</v>
          </cell>
        </row>
        <row r="5075">
          <cell r="A5075" t="str">
            <v>638E00605</v>
          </cell>
          <cell r="C5075" t="str">
            <v>FT</v>
          </cell>
          <cell r="D5075" t="str">
            <v>6" WATER MAIN DUCTILE IRON PIPE ANSI CLASS 53, PUSH-ON JOINTS AND FITTINGS, AS PER PLAN</v>
          </cell>
          <cell r="G5075">
            <v>0</v>
          </cell>
        </row>
        <row r="5076">
          <cell r="A5076" t="str">
            <v>638E00606</v>
          </cell>
          <cell r="C5076" t="str">
            <v>FT</v>
          </cell>
          <cell r="D5076" t="str">
            <v>6" WATER MAIN DUCTILE IRON PIPE ANSI CLASS 54, PUSH-ON JOINTS AND FITTINGS</v>
          </cell>
          <cell r="G5076">
            <v>0</v>
          </cell>
        </row>
        <row r="5077">
          <cell r="A5077" t="str">
            <v>638E00700</v>
          </cell>
          <cell r="C5077" t="str">
            <v>FT</v>
          </cell>
          <cell r="D5077" t="str">
            <v>6" WATER MAIN DUCTILE IRON PIPE ANSI CLASS 52, MECHANICAL JOINTS AND FITTINGS</v>
          </cell>
          <cell r="G5077">
            <v>0</v>
          </cell>
        </row>
        <row r="5078">
          <cell r="A5078" t="str">
            <v>638E00701</v>
          </cell>
          <cell r="C5078" t="str">
            <v>FT</v>
          </cell>
          <cell r="D5078" t="str">
            <v>6" WATER MAIN DUCTILE IRON PIPE ANSI CLASS 52, MECHANICAL JOINTS AND FITTINGS, AS PER PLAN</v>
          </cell>
          <cell r="G5078">
            <v>0</v>
          </cell>
        </row>
        <row r="5079">
          <cell r="A5079" t="str">
            <v>638E00704</v>
          </cell>
          <cell r="C5079" t="str">
            <v>FT</v>
          </cell>
          <cell r="D5079" t="str">
            <v>6" WATER MAIN DUCTILE IRON PIPE ANSI CLASS 53, MECHANICAL JOINTS AND FITTINGS</v>
          </cell>
          <cell r="G5079">
            <v>0</v>
          </cell>
        </row>
        <row r="5080">
          <cell r="A5080" t="str">
            <v>638E00705</v>
          </cell>
          <cell r="C5080" t="str">
            <v>FT</v>
          </cell>
          <cell r="D5080" t="str">
            <v>6" WATER MAIN DUCTILE IRON PIPE ANSI CLASS 53, MECHANICAL JOINTS AND FITTINGS, AS PER PLAN</v>
          </cell>
          <cell r="G5080">
            <v>0</v>
          </cell>
        </row>
        <row r="5081">
          <cell r="A5081" t="str">
            <v>638E00706</v>
          </cell>
          <cell r="C5081" t="str">
            <v>FT</v>
          </cell>
          <cell r="D5081" t="str">
            <v>6" WATER MAIN DUCTILE IRON PIPE ANSI CLASS 54, MECHANICAL JOINTS AND FITTINGS</v>
          </cell>
          <cell r="G5081">
            <v>0</v>
          </cell>
        </row>
        <row r="5082">
          <cell r="A5082" t="str">
            <v>638E00708</v>
          </cell>
          <cell r="C5082" t="str">
            <v>FT</v>
          </cell>
          <cell r="D5082" t="str">
            <v>6" WATER MAIN DUCTILE IRON PIPE ANSI CLASS 56, MECHANICAL JOINTS AND FITTINGS</v>
          </cell>
          <cell r="G5082">
            <v>0</v>
          </cell>
        </row>
        <row r="5083">
          <cell r="A5083" t="str">
            <v>638E00800</v>
          </cell>
          <cell r="C5083" t="str">
            <v>FT</v>
          </cell>
          <cell r="D5083" t="str">
            <v>6" WATER MAIN DUCTILE IRON PIPE ANSI CLASS 52, BOLTLESS-RESTRAINED JOINTS AND FITTINGS</v>
          </cell>
          <cell r="G5083">
            <v>0</v>
          </cell>
        </row>
        <row r="5084">
          <cell r="A5084" t="str">
            <v>638E00801</v>
          </cell>
          <cell r="C5084" t="str">
            <v>FT</v>
          </cell>
          <cell r="D5084" t="str">
            <v>6" WATER MAIN DUCTILE IRON PIPE ANSI CLASS 52, BOLTLESS-RESTRAINED JOINTS AND FITTINGS, AS PER PLAN</v>
          </cell>
          <cell r="G5084">
            <v>0</v>
          </cell>
        </row>
        <row r="5085">
          <cell r="A5085" t="str">
            <v>638E00804</v>
          </cell>
          <cell r="C5085" t="str">
            <v>FT</v>
          </cell>
          <cell r="D5085" t="str">
            <v>6" WATER MAIN DUCTILE IRON PIPE ANSI CLASS 53, BOLTLESS-RESTRAINED JOINTS AND FITTINGS</v>
          </cell>
          <cell r="G5085">
            <v>0</v>
          </cell>
        </row>
        <row r="5086">
          <cell r="A5086" t="str">
            <v>638E00805</v>
          </cell>
          <cell r="C5086" t="str">
            <v>FT</v>
          </cell>
          <cell r="D5086" t="str">
            <v>6" WATER MAIN DUCTILE IRON PIPE ANSI CLASS 53, BOLTLESS-RESTRAINED JOINTS AND FITTINGS, AS PER PLAN</v>
          </cell>
          <cell r="G5086">
            <v>0</v>
          </cell>
        </row>
        <row r="5087">
          <cell r="A5087" t="str">
            <v>638E00808</v>
          </cell>
          <cell r="C5087" t="str">
            <v>FT</v>
          </cell>
          <cell r="D5087" t="str">
            <v>6" WATER MAIN DUCTILE IRON PIPE ANSI CLASS 56, BALL AND SOCKET JOINTS AND FITTINGS</v>
          </cell>
          <cell r="G5087">
            <v>0</v>
          </cell>
        </row>
        <row r="5088">
          <cell r="A5088" t="str">
            <v>638E00900</v>
          </cell>
          <cell r="C5088" t="str">
            <v>FT</v>
          </cell>
          <cell r="D5088" t="str">
            <v>6" WATER MAIN DUCTILE IRON PIPE ANSI CLASS 55, BALL AND SOCKET JOINTS AND FITTINGS</v>
          </cell>
          <cell r="G5088">
            <v>0</v>
          </cell>
        </row>
        <row r="5089">
          <cell r="A5089" t="str">
            <v>638E00904</v>
          </cell>
          <cell r="C5089" t="str">
            <v>FT</v>
          </cell>
          <cell r="D5089" t="str">
            <v>6" WATER MAIN DUCTILE IRON ANCHORING PIPE AND FITTINGS</v>
          </cell>
          <cell r="G5089">
            <v>0</v>
          </cell>
        </row>
        <row r="5090">
          <cell r="A5090" t="str">
            <v>638E00905</v>
          </cell>
          <cell r="C5090" t="str">
            <v>FT</v>
          </cell>
          <cell r="D5090" t="str">
            <v>6" WATER MAIN DUCTILE IRON ANCHORING PIPE AND FITTINGS, AS PER PLAN</v>
          </cell>
          <cell r="G5090">
            <v>0</v>
          </cell>
        </row>
        <row r="5091">
          <cell r="A5091" t="str">
            <v>638E00990</v>
          </cell>
          <cell r="C5091" t="str">
            <v>FT</v>
          </cell>
          <cell r="D5091" t="str">
            <v>6" WATER MAIN POLYVINYL CHLORIDE PIPE AND FITTINGS, ASTM SDR 21</v>
          </cell>
          <cell r="G5091">
            <v>0</v>
          </cell>
        </row>
        <row r="5092">
          <cell r="A5092" t="str">
            <v>638E00991</v>
          </cell>
          <cell r="C5092" t="str">
            <v>FT</v>
          </cell>
          <cell r="D5092" t="str">
            <v>6" WATER MAIN POLYVINYL CHLORIDE PIPE AND FITTINGS, ASTM SDR 21, AS PER PLAN</v>
          </cell>
          <cell r="G5092">
            <v>0</v>
          </cell>
        </row>
        <row r="5093">
          <cell r="A5093" t="str">
            <v>638E01000</v>
          </cell>
          <cell r="C5093" t="str">
            <v>FT</v>
          </cell>
          <cell r="D5093" t="str">
            <v>6" WATER MAIN POLYVINYL CHLORIDE PIPE AND FITTINGS, ASTM SDR 26</v>
          </cell>
          <cell r="G5093">
            <v>0</v>
          </cell>
        </row>
        <row r="5094">
          <cell r="A5094" t="str">
            <v>638E01120</v>
          </cell>
          <cell r="C5094" t="str">
            <v>FT</v>
          </cell>
          <cell r="D5094" t="str">
            <v>6" WATER MAIN POLYVINYL CHLORIDE PIPE AND FITTINGS, AWWA C900, DR25</v>
          </cell>
          <cell r="G5094">
            <v>0</v>
          </cell>
        </row>
        <row r="5095">
          <cell r="A5095" t="str">
            <v>638E01130</v>
          </cell>
          <cell r="C5095" t="str">
            <v>FT</v>
          </cell>
          <cell r="D5095" t="str">
            <v>6" WATER MAIN POLYVINYL CHLORIDE PIPE AND FITTINGS, AWWA C900, DR18</v>
          </cell>
          <cell r="G5095">
            <v>0</v>
          </cell>
        </row>
        <row r="5096">
          <cell r="A5096" t="str">
            <v>638E01131</v>
          </cell>
          <cell r="C5096" t="str">
            <v>FT</v>
          </cell>
          <cell r="D5096" t="str">
            <v>6" WATER MAIN POLYVINYL CHLORIDE PIPE AND FITTINGS, AWWA C900, DR18, AS PER PLAN</v>
          </cell>
          <cell r="G5096">
            <v>0</v>
          </cell>
        </row>
        <row r="5097">
          <cell r="A5097" t="str">
            <v>638E01140</v>
          </cell>
          <cell r="C5097" t="str">
            <v>FT</v>
          </cell>
          <cell r="D5097" t="str">
            <v>6" WATER MAIN POLYVINYL CHLORIDE PIPE AND FITTINGS, AWWA C900, DR14</v>
          </cell>
          <cell r="G5097">
            <v>0</v>
          </cell>
        </row>
        <row r="5098">
          <cell r="A5098" t="str">
            <v>638E01141</v>
          </cell>
          <cell r="C5098" t="str">
            <v>FT</v>
          </cell>
          <cell r="D5098" t="str">
            <v>6" WATER MAIN POLYVINYL CHLORIDE PIPE AND FITTINGS, AWWA C900, DR14, AS PER PLAN</v>
          </cell>
          <cell r="G5098">
            <v>0</v>
          </cell>
        </row>
        <row r="5099">
          <cell r="A5099" t="str">
            <v>638E01190</v>
          </cell>
          <cell r="C5099" t="str">
            <v>FT</v>
          </cell>
          <cell r="D5099" t="str">
            <v>6" WATER MAIN POLYVINYL CHLORIDE PIPE AND FITTINGS</v>
          </cell>
          <cell r="G5099">
            <v>0</v>
          </cell>
        </row>
        <row r="5100">
          <cell r="A5100" t="str">
            <v>638E01191</v>
          </cell>
          <cell r="C5100" t="str">
            <v>FT</v>
          </cell>
          <cell r="D5100" t="str">
            <v>6" WATER MAIN POLYVINYL CHLORIDE PIPE AND FITTINGS, AS PER PLAN</v>
          </cell>
          <cell r="G5100">
            <v>0</v>
          </cell>
        </row>
        <row r="5101">
          <cell r="A5101" t="str">
            <v>638E01200</v>
          </cell>
          <cell r="C5101" t="str">
            <v>FT</v>
          </cell>
          <cell r="D5101" t="str">
            <v>8" WATER MAIN DUCTILE IRON PIPE ANSI CLASS 52, PUSH-ON JOINTS AND FITTINGS</v>
          </cell>
          <cell r="G5101">
            <v>0</v>
          </cell>
        </row>
        <row r="5102">
          <cell r="A5102" t="str">
            <v>638E01201</v>
          </cell>
          <cell r="C5102" t="str">
            <v>FT</v>
          </cell>
          <cell r="D5102" t="str">
            <v>8" WATER MAIN DUCTILE IRON PIPE ANSI CLASS 52, PUSH-ON JOINTS AND FITTINGS, AS PER PLAN</v>
          </cell>
          <cell r="G5102">
            <v>0</v>
          </cell>
        </row>
        <row r="5103">
          <cell r="A5103" t="str">
            <v>638E01204</v>
          </cell>
          <cell r="C5103" t="str">
            <v>FT</v>
          </cell>
          <cell r="D5103" t="str">
            <v>8" WATER MAIN DUCTILE IRON PIPE ANSI CLASS 53, PUSH-ON JOINTS AND FITTINGS</v>
          </cell>
          <cell r="G5103">
            <v>0</v>
          </cell>
        </row>
        <row r="5104">
          <cell r="A5104" t="str">
            <v>638E01205</v>
          </cell>
          <cell r="C5104" t="str">
            <v>FT</v>
          </cell>
          <cell r="D5104" t="str">
            <v>8" WATER MAIN DUCTILE IRON PIPE ANSI CLASS 53, PUSH-ON JOINTS AND FITTINGS, AS PER PLAN</v>
          </cell>
          <cell r="G5104">
            <v>0</v>
          </cell>
        </row>
        <row r="5105">
          <cell r="A5105" t="str">
            <v>638E01206</v>
          </cell>
          <cell r="C5105" t="str">
            <v>FT</v>
          </cell>
          <cell r="D5105" t="str">
            <v>8" WATER MAIN DUCTILE IRON PIPE ANSI CLASS 54, PUSH-ON JOINTS AND FITTINGS</v>
          </cell>
          <cell r="G5105">
            <v>0</v>
          </cell>
        </row>
        <row r="5106">
          <cell r="A5106" t="str">
            <v>638E01300</v>
          </cell>
          <cell r="C5106" t="str">
            <v>FT</v>
          </cell>
          <cell r="D5106" t="str">
            <v>8" WATER MAIN DUCTILE IRON PIPE ANSI CLASS 52, MECHANICAL JOINTS AND FITTINGS</v>
          </cell>
          <cell r="G5106">
            <v>0</v>
          </cell>
        </row>
        <row r="5107">
          <cell r="A5107" t="str">
            <v>638E01301</v>
          </cell>
          <cell r="C5107" t="str">
            <v>FT</v>
          </cell>
          <cell r="D5107" t="str">
            <v>8" WATER MAIN DUCTILE IRON PIPE ANSI CLASS 52, MECHANICAL JOINTS AND FITTINGS, AS PER PLAN</v>
          </cell>
          <cell r="G5107">
            <v>0</v>
          </cell>
        </row>
        <row r="5108">
          <cell r="A5108" t="str">
            <v>638E01304</v>
          </cell>
          <cell r="C5108" t="str">
            <v>FT</v>
          </cell>
          <cell r="D5108" t="str">
            <v>8" WATER MAIN DUCTILE IRON PIPE ANSI CLASS 53, MECHANICAL JOINTS AND FITTINGS</v>
          </cell>
          <cell r="G5108">
            <v>0</v>
          </cell>
        </row>
        <row r="5109">
          <cell r="A5109" t="str">
            <v>638E01305</v>
          </cell>
          <cell r="C5109" t="str">
            <v>FT</v>
          </cell>
          <cell r="D5109" t="str">
            <v>8" WATER MAIN DUCTILE IRON PIPE ANSI CLASS 53, MECHANICAL JOINTS AND FITTINGS, AS PER PLAN</v>
          </cell>
          <cell r="G5109">
            <v>0</v>
          </cell>
        </row>
        <row r="5110">
          <cell r="A5110" t="str">
            <v>638E01308</v>
          </cell>
          <cell r="C5110" t="str">
            <v>FT</v>
          </cell>
          <cell r="D5110" t="str">
            <v>8" WATER MAIN DUCTILE IRON PIPE ANSI CLASS 55, MECHANICAL JOINTS AND FITTINGS</v>
          </cell>
          <cell r="G5110">
            <v>0</v>
          </cell>
        </row>
        <row r="5111">
          <cell r="A5111" t="str">
            <v>638E01309</v>
          </cell>
          <cell r="C5111" t="str">
            <v>FT</v>
          </cell>
          <cell r="D5111" t="str">
            <v>8" WATER MAIN DUCTILE IRON PIPE ANSI CLASS 55, MECHANICAL JOINTS AND FITTINGS, AS PER PLAN</v>
          </cell>
          <cell r="G5111">
            <v>0</v>
          </cell>
        </row>
        <row r="5112">
          <cell r="A5112" t="str">
            <v>638E01316</v>
          </cell>
          <cell r="C5112" t="str">
            <v>FT</v>
          </cell>
          <cell r="D5112" t="str">
            <v>8" WATER MAIN DUCTILE IRON PIPE ANSI CLASS 56, MECHANICAL JOINTS AND FITTINGS</v>
          </cell>
          <cell r="G5112">
            <v>0</v>
          </cell>
        </row>
        <row r="5113">
          <cell r="A5113" t="str">
            <v>638E01317</v>
          </cell>
          <cell r="C5113" t="str">
            <v>FT</v>
          </cell>
          <cell r="D5113" t="str">
            <v>8" WATER MAIN DUCTILE IRON PIPE ANSI CLASS 56, MECHANICAL JOINTS AND FITTINGS, AS PER PLAN</v>
          </cell>
          <cell r="G5113">
            <v>0</v>
          </cell>
        </row>
        <row r="5114">
          <cell r="A5114" t="str">
            <v>638E01400</v>
          </cell>
          <cell r="C5114" t="str">
            <v>FT</v>
          </cell>
          <cell r="D5114" t="str">
            <v>8" WATER MAIN DUCTILE IRON PIPE ANSI CLASS 52, BOLTLESS-RESTRAINED JOINTS AND FITTINGS</v>
          </cell>
          <cell r="G5114">
            <v>0</v>
          </cell>
        </row>
        <row r="5115">
          <cell r="A5115" t="str">
            <v>638E01401</v>
          </cell>
          <cell r="C5115" t="str">
            <v>FT</v>
          </cell>
          <cell r="D5115" t="str">
            <v>8"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638E01404</v>
          </cell>
          <cell r="C5116" t="str">
            <v>FT</v>
          </cell>
          <cell r="D5116" t="str">
            <v>8" WATER MAIN DUCTILE IRON PIPE ANSI CLASS 53, BOLTLESS-RESTRAINED JOINTS AND FITTINGS</v>
          </cell>
          <cell r="G5116">
            <v>0</v>
          </cell>
        </row>
        <row r="5117">
          <cell r="A5117" t="str">
            <v>638E01405</v>
          </cell>
          <cell r="C5117" t="str">
            <v>FT</v>
          </cell>
          <cell r="D5117" t="str">
            <v>8" WATER MAIN DUCTILE IRON PIPE ANSI CLASS 53, BOLTLESS-RESTRAINED JOINTS AND FITTINGS, AS PER PLAN</v>
          </cell>
          <cell r="G5117">
            <v>0</v>
          </cell>
        </row>
        <row r="5118">
          <cell r="A5118" t="str">
            <v>638E01406</v>
          </cell>
          <cell r="C5118" t="str">
            <v>FT</v>
          </cell>
          <cell r="D5118" t="str">
            <v>8" WATER MAIN DUCTILE IRON PIPE ANSI CLASS 54, BOLTLESS-RESTRAINED JOINTS AND FITTINGS</v>
          </cell>
          <cell r="G5118">
            <v>0</v>
          </cell>
        </row>
        <row r="5119">
          <cell r="A5119" t="str">
            <v>638E01407</v>
          </cell>
          <cell r="C5119" t="str">
            <v>FT</v>
          </cell>
          <cell r="D5119" t="str">
            <v>8" WATER MAIN DUCTILE IRON PIPE ANSI CLASS 54, BOLTLESS-RESTRAINED JOINTS AND FITTINGS, AS PER PLAN</v>
          </cell>
          <cell r="G5119">
            <v>0</v>
          </cell>
        </row>
        <row r="5120">
          <cell r="A5120" t="str">
            <v>638E01408</v>
          </cell>
          <cell r="C5120" t="str">
            <v>FT</v>
          </cell>
          <cell r="D5120" t="str">
            <v>8" WATER MAIN DUCTILE IRON PIPE ANSI CLASS 56, BOLTLESS-RESTRAINED JOINTS AND FITTINGS</v>
          </cell>
          <cell r="G5120">
            <v>0</v>
          </cell>
        </row>
        <row r="5121">
          <cell r="A5121" t="str">
            <v>638E01409</v>
          </cell>
          <cell r="C5121" t="str">
            <v>FT</v>
          </cell>
          <cell r="D5121" t="str">
            <v>8" WATER MAIN DUCTILE IRON PIPE ANSI CLASS 56, BOLTLESS-RESTRAINED JOINTS AND FITTINGS, AS PER PLAN</v>
          </cell>
          <cell r="G5121">
            <v>0</v>
          </cell>
        </row>
        <row r="5122">
          <cell r="A5122" t="str">
            <v>638E01500</v>
          </cell>
          <cell r="C5122" t="str">
            <v>FT</v>
          </cell>
          <cell r="D5122" t="str">
            <v>8" WATER MAIN DUCTILE IRON PIPE ANSI CLASS 55, BALL AND SOCKET JOINTS AND FITTINGS</v>
          </cell>
          <cell r="G5122">
            <v>0</v>
          </cell>
        </row>
        <row r="5123">
          <cell r="A5123" t="str">
            <v>638E01501</v>
          </cell>
          <cell r="C5123" t="str">
            <v>FT</v>
          </cell>
          <cell r="D5123" t="str">
            <v>8" WATER MAIN DUCTILE IRON PIPE ANSI CLASS 55, BALL AND SOCKET JOINTS AND FITTINGS, AS PER PLAN</v>
          </cell>
          <cell r="G5123">
            <v>0</v>
          </cell>
        </row>
        <row r="5124">
          <cell r="A5124" t="str">
            <v>638E01600</v>
          </cell>
          <cell r="C5124" t="str">
            <v>FT</v>
          </cell>
          <cell r="D5124" t="str">
            <v>8" WATER MAIN POLYVINYL CHLORIDE PIPE AND FITTINGS, ASTM SDR 26</v>
          </cell>
          <cell r="G5124">
            <v>0</v>
          </cell>
        </row>
        <row r="5125">
          <cell r="A5125" t="str">
            <v>638E01601</v>
          </cell>
          <cell r="C5125" t="str">
            <v>FT</v>
          </cell>
          <cell r="D5125" t="str">
            <v>8" WATER MAIN POLYVINYL CHLORIDE PIPE AND FITTINGS, ASTM SDR 26, AS PER PLAN</v>
          </cell>
          <cell r="G5125">
            <v>0</v>
          </cell>
        </row>
        <row r="5126">
          <cell r="A5126" t="str">
            <v>638E01710</v>
          </cell>
          <cell r="C5126" t="str">
            <v>FT</v>
          </cell>
          <cell r="D5126" t="str">
            <v>8" WATER MAIN POLYVINYL CHLORIDE PIPE AND FITTINGS, AWWA C900, DR14</v>
          </cell>
          <cell r="G5126">
            <v>0</v>
          </cell>
        </row>
        <row r="5127">
          <cell r="A5127" t="str">
            <v>638E01711</v>
          </cell>
          <cell r="C5127" t="str">
            <v>FT</v>
          </cell>
          <cell r="D5127" t="str">
            <v>8" WATER MAIN POLYVINYL CHLORIDE PIPE AND FITTINGS, AWWA C900, DR14, AS PER PLAN</v>
          </cell>
          <cell r="G5127">
            <v>0</v>
          </cell>
        </row>
        <row r="5128">
          <cell r="A5128" t="str">
            <v>638E01720</v>
          </cell>
          <cell r="C5128" t="str">
            <v>FT</v>
          </cell>
          <cell r="D5128" t="str">
            <v>8" WATER MAIN POLYVINYL CHLORIDE PIPE AND FITTINGS, AWWA C900, DR18</v>
          </cell>
          <cell r="G5128">
            <v>0</v>
          </cell>
        </row>
        <row r="5129">
          <cell r="A5129" t="str">
            <v>638E01721</v>
          </cell>
          <cell r="C5129" t="str">
            <v>FT</v>
          </cell>
          <cell r="D5129" t="str">
            <v>8" WATER MAIN POLYVINYL CHLORIDE PIPE AND FITTINGS, AWWA C900, DR18, AS PER PLAN</v>
          </cell>
          <cell r="G5129">
            <v>0</v>
          </cell>
        </row>
        <row r="5130">
          <cell r="A5130" t="str">
            <v>638E01800</v>
          </cell>
          <cell r="C5130" t="str">
            <v>FT</v>
          </cell>
          <cell r="D5130" t="str">
            <v>10" WATER MAIN DUCTILE IRON PIPE ANSI CLASS 52, PUSH-ON JOINTS AND FITTINGS</v>
          </cell>
          <cell r="G5130">
            <v>0</v>
          </cell>
        </row>
        <row r="5131">
          <cell r="A5131" t="str">
            <v>638E01801</v>
          </cell>
          <cell r="C5131" t="str">
            <v>FT</v>
          </cell>
          <cell r="D5131" t="str">
            <v>10" WATER MAIN DUCTILE IRON PIPE ANSI CLASS 52, PUSH-ON JOINTS AND FITTINGS, AS PER PLAN</v>
          </cell>
          <cell r="G5131">
            <v>0</v>
          </cell>
        </row>
        <row r="5132">
          <cell r="A5132" t="str">
            <v>638E01804</v>
          </cell>
          <cell r="C5132" t="str">
            <v>FT</v>
          </cell>
          <cell r="D5132" t="str">
            <v>10" WATER MAIN DUCTILE IRON PIPE ANSI CLASS 53, PUSH-ON JOINTS AND FITTINGS</v>
          </cell>
          <cell r="G5132">
            <v>0</v>
          </cell>
        </row>
        <row r="5133">
          <cell r="A5133" t="str">
            <v>638E01805</v>
          </cell>
          <cell r="C5133" t="str">
            <v>FT</v>
          </cell>
          <cell r="D5133" t="str">
            <v>10" WATER MAIN DUCTILE IRON PIPE ANSI CLASS 53, PUSH-ON JOINTS AND FITTINGS, AS PER PLAN</v>
          </cell>
          <cell r="G5133">
            <v>0</v>
          </cell>
        </row>
        <row r="5134">
          <cell r="A5134" t="str">
            <v>638E01900</v>
          </cell>
          <cell r="C5134" t="str">
            <v>FT</v>
          </cell>
          <cell r="D5134" t="str">
            <v>10" WATER MAIN DUCTILE IRON PIPE ANSI CLASS 52, MECHANICAL JOINTS AND FITTINGS</v>
          </cell>
          <cell r="G5134">
            <v>0</v>
          </cell>
        </row>
        <row r="5135">
          <cell r="A5135" t="str">
            <v>638E01901</v>
          </cell>
          <cell r="C5135" t="str">
            <v>FT</v>
          </cell>
          <cell r="D5135" t="str">
            <v>10" WATER MAIN DUCTILE IRON PIPE ANSI CLASS 52, MECHANICAL JOINTS AND FITTINGS, AS PER PLAN</v>
          </cell>
          <cell r="G5135">
            <v>0</v>
          </cell>
        </row>
        <row r="5136">
          <cell r="A5136" t="str">
            <v>638E01904</v>
          </cell>
          <cell r="C5136" t="str">
            <v>FT</v>
          </cell>
          <cell r="D5136" t="str">
            <v>10" WATER MAIN DUCTILE IRON PIPE ANSI CLASS 53, MECHANICAL JOINTS AND FITTINGS</v>
          </cell>
          <cell r="G5136">
            <v>0</v>
          </cell>
        </row>
        <row r="5137">
          <cell r="A5137" t="str">
            <v>638E02000</v>
          </cell>
          <cell r="C5137" t="str">
            <v>FT</v>
          </cell>
          <cell r="D5137" t="str">
            <v>10" WATER MAIN DUCTILE IRON PIPE ANSI CLASS 52, BOLTLESS-RESTRAINED JOINTS AND FITTINGS</v>
          </cell>
          <cell r="G5137">
            <v>0</v>
          </cell>
        </row>
        <row r="5138">
          <cell r="A5138" t="str">
            <v>638E02001</v>
          </cell>
          <cell r="C5138" t="str">
            <v>FT</v>
          </cell>
          <cell r="D5138" t="str">
            <v>10"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638E02004</v>
          </cell>
          <cell r="C5139" t="str">
            <v>FT</v>
          </cell>
          <cell r="D5139" t="str">
            <v>10" WATER MAIN DUCTILE IRON PIPE ANSI CLASS 53, BOLTLESS-RESTRAINED JOINTS AND FITTINGS</v>
          </cell>
          <cell r="G5139">
            <v>0</v>
          </cell>
        </row>
        <row r="5140">
          <cell r="A5140" t="str">
            <v>638E02005</v>
          </cell>
          <cell r="C5140" t="str">
            <v>FT</v>
          </cell>
          <cell r="D5140" t="str">
            <v>10" WATER MAIN DUCTILE IRON PIPE ANSI CLASS 53, BOLTLESS - RESTRAINED JOINTS AND FITTINGS, AS PER PLAN</v>
          </cell>
          <cell r="G5140">
            <v>0</v>
          </cell>
        </row>
        <row r="5141">
          <cell r="A5141" t="str">
            <v>638E02100</v>
          </cell>
          <cell r="C5141" t="str">
            <v>FT</v>
          </cell>
          <cell r="D5141" t="str">
            <v>10" WATER MAIN DUCTILE IRON PIPE ANSI CLASS 55, BALL AND SOCKET JOINTS AND FITTINGS</v>
          </cell>
          <cell r="G5141">
            <v>0</v>
          </cell>
        </row>
        <row r="5142">
          <cell r="A5142" t="str">
            <v>638E02104</v>
          </cell>
          <cell r="C5142" t="str">
            <v>FT</v>
          </cell>
          <cell r="D5142" t="str">
            <v>10" WATER MAIN DUCTILE IRON MECHANICAL JOINT AND FLANGED LONG SPAN PIPE</v>
          </cell>
          <cell r="G5142">
            <v>0</v>
          </cell>
        </row>
        <row r="5143">
          <cell r="A5143" t="str">
            <v>638E02200</v>
          </cell>
          <cell r="C5143" t="str">
            <v>FT</v>
          </cell>
          <cell r="D5143" t="str">
            <v>10" WATER MAIN POLYVINYL CHLORIDE PIPE AND FITTINGS, ASTM SDR 26</v>
          </cell>
          <cell r="G5143">
            <v>0</v>
          </cell>
        </row>
        <row r="5144">
          <cell r="A5144" t="str">
            <v>638E02320</v>
          </cell>
          <cell r="C5144" t="str">
            <v>FT</v>
          </cell>
          <cell r="D5144" t="str">
            <v>10" WATER MAIN POLYVINYL CHLORIDE PIPE AND FITTINGS, AWWA C900, DR18</v>
          </cell>
          <cell r="G5144">
            <v>0</v>
          </cell>
        </row>
        <row r="5145">
          <cell r="A5145" t="str">
            <v>638E02321</v>
          </cell>
          <cell r="C5145" t="str">
            <v>FT</v>
          </cell>
          <cell r="D5145" t="str">
            <v>10" WATER MAIN POLYVINYL CHLORIDE PIPE AND FITTINGS, AWWA C900, DR18, AS PER PLAN</v>
          </cell>
          <cell r="G5145">
            <v>0</v>
          </cell>
        </row>
        <row r="5146">
          <cell r="A5146" t="str">
            <v>638E02390</v>
          </cell>
          <cell r="C5146" t="str">
            <v>FT</v>
          </cell>
          <cell r="D5146" t="str">
            <v>10" WATER MAIN POLYVINYL CHLORIDE PIPE AND FITTINGS</v>
          </cell>
          <cell r="G5146">
            <v>0</v>
          </cell>
        </row>
        <row r="5147">
          <cell r="A5147" t="str">
            <v>638E02400</v>
          </cell>
          <cell r="C5147" t="str">
            <v>FT</v>
          </cell>
          <cell r="D5147" t="str">
            <v>12" WATER MAIN DUCTILE IRON PIPE ANSI CLASS 52, PUSH-ON JOINTS AND FITTINGS</v>
          </cell>
          <cell r="G5147">
            <v>0</v>
          </cell>
        </row>
        <row r="5148">
          <cell r="A5148" t="str">
            <v>638E02401</v>
          </cell>
          <cell r="C5148" t="str">
            <v>FT</v>
          </cell>
          <cell r="D5148" t="str">
            <v>12" WATERMAIN DUCTILE IRON PIPE ANSI CLASS 52, PUSH-ON JOINTS AND FITTINGS, AS PER PLAN</v>
          </cell>
          <cell r="G5148">
            <v>0</v>
          </cell>
        </row>
        <row r="5149">
          <cell r="A5149" t="str">
            <v>638E02404</v>
          </cell>
          <cell r="C5149" t="str">
            <v>FT</v>
          </cell>
          <cell r="D5149" t="str">
            <v>12" WATER MAIN DUCTILE IRON PIPE ANSI CLASS 53, PUSH-ON JOINTS AND FITTINGS</v>
          </cell>
          <cell r="G5149">
            <v>0</v>
          </cell>
        </row>
        <row r="5150">
          <cell r="A5150" t="str">
            <v>638E02405</v>
          </cell>
          <cell r="C5150" t="str">
            <v>FT</v>
          </cell>
          <cell r="D5150" t="str">
            <v>12" WATER MAIN DUCTILE IRON PIPE ANSI CLASS 53, PUSH-ON JOINTS AND FITTINGS, AS PER PLAN</v>
          </cell>
          <cell r="G5150">
            <v>0</v>
          </cell>
        </row>
        <row r="5151">
          <cell r="A5151" t="str">
            <v>638E02500</v>
          </cell>
          <cell r="C5151" t="str">
            <v>FT</v>
          </cell>
          <cell r="D5151" t="str">
            <v>12" WATER MAIN DUCTILE IRON PIPE ANSI CLASS 52, MECHANICAL JOINTS AND FITTINGS</v>
          </cell>
          <cell r="G5151">
            <v>0</v>
          </cell>
        </row>
        <row r="5152">
          <cell r="A5152" t="str">
            <v>638E02501</v>
          </cell>
          <cell r="C5152" t="str">
            <v>FT</v>
          </cell>
          <cell r="D5152" t="str">
            <v>12" WATER MAIN DUCTILE IRON PIPE ANSI CLASS 52, MECHANICAL JOINTS AND FITTINGS, AS PER PLAN</v>
          </cell>
          <cell r="G5152">
            <v>0</v>
          </cell>
        </row>
        <row r="5153">
          <cell r="A5153" t="str">
            <v>638E02504</v>
          </cell>
          <cell r="C5153" t="str">
            <v>FT</v>
          </cell>
          <cell r="D5153" t="str">
            <v>12" WATER MAIN DUCTILE IRON PIPE ANSI CLASS 53, MECHANICAL JOINTS AND FITTINGS</v>
          </cell>
          <cell r="G5153">
            <v>0</v>
          </cell>
        </row>
        <row r="5154">
          <cell r="A5154" t="str">
            <v>638E02505</v>
          </cell>
          <cell r="C5154" t="str">
            <v>FT</v>
          </cell>
          <cell r="D5154" t="str">
            <v>12" WATER MAIN DUCTILE IRON PIPE ANSI CLASS 53, MECHANICAL JOINTS AND FITTINGS, AS PER PLAN</v>
          </cell>
          <cell r="G5154">
            <v>0</v>
          </cell>
        </row>
        <row r="5155">
          <cell r="A5155" t="str">
            <v>638E02506</v>
          </cell>
          <cell r="C5155" t="str">
            <v>FT</v>
          </cell>
          <cell r="D5155" t="str">
            <v>12" WATER MAIN DUCTILE IRON PIPE ANSI CLASS 54, MECHANICAL JOINTS AND FITTINGS</v>
          </cell>
          <cell r="G5155">
            <v>0</v>
          </cell>
        </row>
        <row r="5156">
          <cell r="A5156" t="str">
            <v>638E02507</v>
          </cell>
          <cell r="C5156" t="str">
            <v>FT</v>
          </cell>
          <cell r="D5156" t="str">
            <v>12" WATER MAIN DUCTILE IRON PIPE ANSI CLASS 54, MECHANICAL JOINTS AND FITTING, AS PER PLAN</v>
          </cell>
          <cell r="G5156">
            <v>0</v>
          </cell>
        </row>
        <row r="5157">
          <cell r="A5157" t="str">
            <v>638E02510</v>
          </cell>
          <cell r="C5157" t="str">
            <v>FT</v>
          </cell>
          <cell r="D5157" t="str">
            <v>12" WATER MAIN DUCTILE IRON PIPE ANSI CLASS 56, MECHANICAL JOINTS AND FITTINGS</v>
          </cell>
          <cell r="G5157">
            <v>0</v>
          </cell>
        </row>
        <row r="5158">
          <cell r="A5158" t="str">
            <v>638E02600</v>
          </cell>
          <cell r="C5158" t="str">
            <v>FT</v>
          </cell>
          <cell r="D5158" t="str">
            <v>12" WATER MAIN DUCTILE IRON PIPE ANSI CLASS 52, BOLTLESS-RESTRAINED JOINTS AND FITTINGS</v>
          </cell>
          <cell r="G5158">
            <v>0</v>
          </cell>
        </row>
        <row r="5159">
          <cell r="A5159" t="str">
            <v>638E02601</v>
          </cell>
          <cell r="C5159" t="str">
            <v>FT</v>
          </cell>
          <cell r="D5159" t="str">
            <v>12" WATER MAIN DUCTILE IRON PIPE ANSI CLASS 52, BOLTLESS-RESTRAINED JOINTS AND FITTINGS, AS PER PLAN</v>
          </cell>
          <cell r="G5159">
            <v>0</v>
          </cell>
        </row>
        <row r="5160">
          <cell r="A5160" t="str">
            <v>638E02604</v>
          </cell>
          <cell r="C5160" t="str">
            <v>FT</v>
          </cell>
          <cell r="D5160" t="str">
            <v>12" WATER MAIN DUCTILE IRON PIPE ANSI CLASS 53, BOLTLESS-RESTRAINED JOINTS AND FITTINGS</v>
          </cell>
          <cell r="G5160">
            <v>0</v>
          </cell>
        </row>
        <row r="5161">
          <cell r="A5161" t="str">
            <v>638E02605</v>
          </cell>
          <cell r="C5161" t="str">
            <v>FT</v>
          </cell>
          <cell r="D5161" t="str">
            <v>12" WATER MAIN DUCTILE IRON PIPE ANSI CLASS 53, BOLTLESS-RESTRAINED JOINTS AND FITTINGS, AS PER PLAN</v>
          </cell>
          <cell r="G5161">
            <v>0</v>
          </cell>
        </row>
        <row r="5162">
          <cell r="A5162" t="str">
            <v>638E02700</v>
          </cell>
          <cell r="C5162" t="str">
            <v>FT</v>
          </cell>
          <cell r="D5162" t="str">
            <v>12" WATER MAIN DUCTILE IRON PIPE ANSI CLASS 55, BALL AND SOCKET JOINTS AND FITTINGS</v>
          </cell>
          <cell r="G5162">
            <v>0</v>
          </cell>
        </row>
        <row r="5163">
          <cell r="A5163" t="str">
            <v>638E02701</v>
          </cell>
          <cell r="C5163" t="str">
            <v>FT</v>
          </cell>
          <cell r="D5163" t="str">
            <v>12" WATER MAIN DUCTILE IRON PIPE ANSI CLASS 55, BALL AND SOCKET JOINTS AND FITTINGS, AS PER PLAN</v>
          </cell>
          <cell r="G5163">
            <v>0</v>
          </cell>
        </row>
        <row r="5164">
          <cell r="A5164" t="str">
            <v>638E02702</v>
          </cell>
          <cell r="C5164" t="str">
            <v>FT</v>
          </cell>
          <cell r="D5164" t="str">
            <v>12" WATER MAIN DUCTILE IRON MECHANICAL JOINT AND FLANGED LONG SPAN PIPE</v>
          </cell>
          <cell r="G5164">
            <v>0</v>
          </cell>
        </row>
        <row r="5165">
          <cell r="A5165" t="str">
            <v>638E02710</v>
          </cell>
          <cell r="C5165" t="str">
            <v>FT</v>
          </cell>
          <cell r="D5165" t="str">
            <v>12" WATER MAIN DUCTILE IRON PIPE ANSI CLASS 56, BOLTLESS-RESTRAINED JOINTS AND FITTINGS</v>
          </cell>
          <cell r="G5165">
            <v>0</v>
          </cell>
        </row>
        <row r="5166">
          <cell r="A5166" t="str">
            <v>638E02711</v>
          </cell>
          <cell r="C5166" t="str">
            <v>FT</v>
          </cell>
          <cell r="D5166" t="str">
            <v>12" WATER MAIN DUCTILE IRON PIPE ANSI CLASS 56, BOLTLESS-RESTRAINED JOINTS AND FITTINGS, AS PER PLAN</v>
          </cell>
          <cell r="G5166">
            <v>0</v>
          </cell>
        </row>
        <row r="5167">
          <cell r="A5167" t="str">
            <v>638E02730</v>
          </cell>
          <cell r="C5167" t="str">
            <v>FT</v>
          </cell>
          <cell r="D5167" t="str">
            <v>12" WATER MAIN POLYVINYL CHLORIDE PIPE AND FITTINGS, AWWA C900, DR18</v>
          </cell>
          <cell r="G5167">
            <v>0</v>
          </cell>
        </row>
        <row r="5168">
          <cell r="A5168" t="str">
            <v>638E02731</v>
          </cell>
          <cell r="C5168" t="str">
            <v>FT</v>
          </cell>
          <cell r="D5168" t="str">
            <v>12" WATER MAIN POLYVINYL CHLORIDE PIPE AND FITTINGS, AWWA C900, DR18, AS PER PLAN</v>
          </cell>
          <cell r="G5168">
            <v>0</v>
          </cell>
        </row>
        <row r="5169">
          <cell r="A5169" t="str">
            <v>638E02750</v>
          </cell>
          <cell r="C5169" t="str">
            <v>FT</v>
          </cell>
          <cell r="D5169" t="str">
            <v>12" WATER MAIN POLYVINYL CHLORIDE PIPE AND FITTINGS, AWWA C900, DR-14</v>
          </cell>
          <cell r="G5169">
            <v>0</v>
          </cell>
        </row>
        <row r="5170">
          <cell r="A5170" t="str">
            <v>638E02751</v>
          </cell>
          <cell r="C5170" t="str">
            <v>FT</v>
          </cell>
          <cell r="D5170" t="str">
            <v>12" WATER MAIN POLYVINYL CHLORIDE PIPE AND FITTINGS, AWWA C900, DR-14, AS PER PLAN</v>
          </cell>
          <cell r="G5170">
            <v>0</v>
          </cell>
        </row>
        <row r="5171">
          <cell r="A5171" t="str">
            <v>638E02800</v>
          </cell>
          <cell r="C5171" t="str">
            <v>FT</v>
          </cell>
          <cell r="D5171" t="str">
            <v>12" WATER MAIN POLYVINYL CHLORIDE PIPE AND FITTINGS, ASTM SDR 26</v>
          </cell>
          <cell r="G5171">
            <v>0</v>
          </cell>
        </row>
        <row r="5172">
          <cell r="A5172" t="str">
            <v>638E02850</v>
          </cell>
          <cell r="C5172" t="str">
            <v>FT</v>
          </cell>
          <cell r="D5172" t="str">
            <v>12" WATER MAIN POLYVINYL CHLORIDE PIPE AND FITTINGS, ASTM SDR 21</v>
          </cell>
          <cell r="G5172">
            <v>0</v>
          </cell>
        </row>
        <row r="5173">
          <cell r="A5173" t="str">
            <v>638E02916</v>
          </cell>
          <cell r="C5173" t="str">
            <v>FT</v>
          </cell>
          <cell r="D5173" t="str">
            <v>14" WATER MAIN DUCTILE IRON PIPE ANSI CLASS 52, MECHANICAL JOINTS AND FITTINGS</v>
          </cell>
          <cell r="G5173">
            <v>0</v>
          </cell>
        </row>
        <row r="5174">
          <cell r="A5174" t="str">
            <v>638E02917</v>
          </cell>
          <cell r="C5174" t="str">
            <v>FT</v>
          </cell>
          <cell r="D5174" t="str">
            <v>14" WATER MAIN DUCTILE IRON PIPE ANSI CLASS 52, MECHANICAL JOINTS AND FITTINGS, AS PER PLAN</v>
          </cell>
          <cell r="G5174">
            <v>0</v>
          </cell>
        </row>
        <row r="5175">
          <cell r="A5175" t="str">
            <v>638E02920</v>
          </cell>
          <cell r="C5175" t="str">
            <v>FT</v>
          </cell>
          <cell r="D5175" t="str">
            <v>14" WATER MAIN DUCTILE IRON PIPE ANSI CLASS 53, MECHANICAL JOINTS AND FITTINGS</v>
          </cell>
          <cell r="G5175">
            <v>0</v>
          </cell>
        </row>
        <row r="5176">
          <cell r="A5176" t="str">
            <v>638E02930</v>
          </cell>
          <cell r="C5176" t="str">
            <v>FT</v>
          </cell>
          <cell r="D5176" t="str">
            <v>14" WATER MAIN DUCTILE IRON PIPE ANSI CLASS 53, PUSH-ON JOINTS AND FITTINGS</v>
          </cell>
          <cell r="G5176">
            <v>0</v>
          </cell>
        </row>
        <row r="5177">
          <cell r="A5177" t="str">
            <v>638E02931</v>
          </cell>
          <cell r="C5177" t="str">
            <v>FT</v>
          </cell>
          <cell r="D5177" t="str">
            <v>14" WATER MAIN DUCTILE IRON PIPE ANSI CLASS 53, PUSH-ON JOINTS AND FITTINGS, AS PER PLAN</v>
          </cell>
          <cell r="G5177">
            <v>0</v>
          </cell>
        </row>
        <row r="5178">
          <cell r="A5178" t="str">
            <v>638E02990</v>
          </cell>
          <cell r="C5178" t="str">
            <v>FT</v>
          </cell>
          <cell r="D5178" t="str">
            <v>12" WATER MAIN POLYVINYL CHLORIDE PIPE AND FITTINGS</v>
          </cell>
          <cell r="G5178">
            <v>0</v>
          </cell>
        </row>
        <row r="5179">
          <cell r="A5179" t="str">
            <v>638E03000</v>
          </cell>
          <cell r="C5179" t="str">
            <v>FT</v>
          </cell>
          <cell r="D5179" t="str">
            <v>16" WATER MAIN DUCTILE IRON PIPE ANSI CLASS 52, PUSH-ON JOINTS AND FITTINGS</v>
          </cell>
          <cell r="G5179">
            <v>0</v>
          </cell>
        </row>
        <row r="5180">
          <cell r="A5180" t="str">
            <v>638E03001</v>
          </cell>
          <cell r="C5180" t="str">
            <v>FT</v>
          </cell>
          <cell r="D5180" t="str">
            <v>16" WATER MAIN DUCTILE IRON PIPE ANSI CLASS 52, PUSH-ON JOINTS AND FITTINGS, AS PER PLAN</v>
          </cell>
          <cell r="G5180">
            <v>0</v>
          </cell>
        </row>
        <row r="5181">
          <cell r="A5181" t="str">
            <v>638E03004</v>
          </cell>
          <cell r="C5181" t="str">
            <v>FT</v>
          </cell>
          <cell r="D5181" t="str">
            <v>16" WATER MAIN DUCTILE IRON PIPE ANSI CLASS 53, PUSH-ON JOINTS AND FITTINGS</v>
          </cell>
          <cell r="G5181">
            <v>0</v>
          </cell>
        </row>
        <row r="5182">
          <cell r="A5182" t="str">
            <v>638E03005</v>
          </cell>
          <cell r="C5182" t="str">
            <v>FT</v>
          </cell>
          <cell r="D5182" t="str">
            <v>16" WATER MAIN DUCTILE IRON PIPE ANSI CLASS 53, PUSH-ON JOINTS AND FITTINGS, AS PER PLAN</v>
          </cell>
          <cell r="G5182">
            <v>0</v>
          </cell>
        </row>
        <row r="5183">
          <cell r="A5183" t="str">
            <v>638E03100</v>
          </cell>
          <cell r="C5183" t="str">
            <v>FT</v>
          </cell>
          <cell r="D5183" t="str">
            <v>16" WATER MAIN DUCTILE IRON PIPE ANSI CLASS 52, MECHANICAL JOINTS AND FITTINGS</v>
          </cell>
          <cell r="G5183">
            <v>0</v>
          </cell>
        </row>
        <row r="5184">
          <cell r="A5184" t="str">
            <v>638E03101</v>
          </cell>
          <cell r="C5184" t="str">
            <v>FT</v>
          </cell>
          <cell r="D5184" t="str">
            <v>16" WATER MAIN DUCTILE IRON PIPE ANSI CLASS 52, MECHANICAL JOINTS AND FITTINGS, AS PER PLAN</v>
          </cell>
          <cell r="G5184">
            <v>0</v>
          </cell>
        </row>
        <row r="5185">
          <cell r="A5185" t="str">
            <v>638E03104</v>
          </cell>
          <cell r="C5185" t="str">
            <v>FT</v>
          </cell>
          <cell r="D5185" t="str">
            <v>16" WATER MAIN DUCTILE IRON PIPE ANSI CLASS 53, MECHANICAL JOINTS AND FITTINGS</v>
          </cell>
          <cell r="G5185">
            <v>0</v>
          </cell>
        </row>
        <row r="5186">
          <cell r="A5186" t="str">
            <v>638E03105</v>
          </cell>
          <cell r="C5186" t="str">
            <v>FT</v>
          </cell>
          <cell r="D5186" t="str">
            <v>16" WATER MAIN DUCTILE IRON PIPE ANSI CLASS 53, MECHANICAL JOINTS AND FITTINGS, AS PER PLAN</v>
          </cell>
          <cell r="G5186">
            <v>0</v>
          </cell>
        </row>
        <row r="5187">
          <cell r="A5187" t="str">
            <v>638E03200</v>
          </cell>
          <cell r="C5187" t="str">
            <v>FT</v>
          </cell>
          <cell r="D5187" t="str">
            <v>16" WATER MAIN DUCTILE IRON PIPE ANSI CLASS 52, BOLTLESS-RESTRAINED JOINTS AND FITTINGS</v>
          </cell>
          <cell r="G5187">
            <v>0</v>
          </cell>
        </row>
        <row r="5188">
          <cell r="A5188" t="str">
            <v>638E03201</v>
          </cell>
          <cell r="C5188" t="str">
            <v>FT</v>
          </cell>
          <cell r="D5188" t="str">
            <v>16" WATER MAIN DUCTILE IRON PIPE ANSI CLASS 52, BOLTLESS-RESTRAINED JOINTS AND FITTINGS, AS PER PLAN</v>
          </cell>
          <cell r="G5188">
            <v>0</v>
          </cell>
        </row>
        <row r="5189">
          <cell r="A5189" t="str">
            <v>638E03204</v>
          </cell>
          <cell r="C5189" t="str">
            <v>FT</v>
          </cell>
          <cell r="D5189" t="str">
            <v>16" WATER MAIN DUCTILE IRON PIPE ANSI CLASS 53, BOLTLESS-RESTRAINED JOINTS AND FITTINGS</v>
          </cell>
          <cell r="G5189">
            <v>0</v>
          </cell>
        </row>
        <row r="5190">
          <cell r="A5190" t="str">
            <v>638E03210</v>
          </cell>
          <cell r="C5190" t="str">
            <v>FT</v>
          </cell>
          <cell r="D5190" t="str">
            <v>16" WATER MAIN DUCTILE IRON PIPE ANSI CLASS 56, BOLTLESS-RESTRAINED JOINTS AND FITTINGS</v>
          </cell>
          <cell r="G5190">
            <v>0</v>
          </cell>
        </row>
        <row r="5191">
          <cell r="A5191" t="str">
            <v>638E03300</v>
          </cell>
          <cell r="C5191" t="str">
            <v>FT</v>
          </cell>
          <cell r="D5191" t="str">
            <v>16" WATER MAIN DUCTILE IRON PIPE ANSI CLASS 56, BALL AND SOCKET JOINTS AND FITTINGS</v>
          </cell>
          <cell r="G5191">
            <v>0</v>
          </cell>
        </row>
        <row r="5192">
          <cell r="A5192" t="str">
            <v>638E03380</v>
          </cell>
          <cell r="C5192" t="str">
            <v>FT</v>
          </cell>
          <cell r="D5192" t="str">
            <v>16" WATER MAIN POLYVINYL CHLORIDE PIPE AND FITTINGS, AWWA CLASS C905</v>
          </cell>
          <cell r="G5192">
            <v>0</v>
          </cell>
        </row>
        <row r="5193">
          <cell r="A5193" t="str">
            <v>638E03390</v>
          </cell>
          <cell r="C5193" t="str">
            <v>FT</v>
          </cell>
          <cell r="D5193" t="str">
            <v>16" WATER MAIN POLYVINYL CHLORIDE PIPE AND FITTINGS</v>
          </cell>
          <cell r="G5193">
            <v>0</v>
          </cell>
        </row>
        <row r="5194">
          <cell r="A5194" t="str">
            <v>638E03392</v>
          </cell>
          <cell r="C5194" t="str">
            <v>FT</v>
          </cell>
          <cell r="D5194" t="str">
            <v>18" WATER MAIN DUCTILE IRON PIPE ANSI CLASS 52, MECHANICAL JOINTS AND FITTINGS</v>
          </cell>
          <cell r="G5194">
            <v>0</v>
          </cell>
        </row>
        <row r="5195">
          <cell r="A5195" t="str">
            <v>638E03400</v>
          </cell>
          <cell r="C5195" t="str">
            <v>FT</v>
          </cell>
          <cell r="D5195" t="str">
            <v>20" WATER MAIN DUCTILE IRON PIPE ANSI CLASS 52, PUSH-ON JOINTS AND FITTINGS</v>
          </cell>
          <cell r="G5195">
            <v>0</v>
          </cell>
        </row>
        <row r="5196">
          <cell r="A5196" t="str">
            <v>638E03401</v>
          </cell>
          <cell r="C5196" t="str">
            <v>FT</v>
          </cell>
          <cell r="D5196" t="str">
            <v>20" WATER MAIN DUCTILE IRON PIPE ANSI CLASS 52, PUSH-ON JOINTS AND FITTINGS, AS PER PLAN</v>
          </cell>
          <cell r="G5196">
            <v>0</v>
          </cell>
        </row>
        <row r="5197">
          <cell r="A5197" t="str">
            <v>638E03404</v>
          </cell>
          <cell r="C5197" t="str">
            <v>FT</v>
          </cell>
          <cell r="D5197" t="str">
            <v>20" WATER MAIN DUCTILE IRON PIPE ANSI CLASS 53, PUSH-ON JOINTS AND FITTINGS</v>
          </cell>
          <cell r="G5197">
            <v>0</v>
          </cell>
        </row>
        <row r="5198">
          <cell r="A5198" t="str">
            <v>638E03500</v>
          </cell>
          <cell r="C5198" t="str">
            <v>FT</v>
          </cell>
          <cell r="D5198" t="str">
            <v>20" WATER MAIN DUCTILE IRON PIPE ANSI CLASS 52, MECHANICAL JOINTS AND FITTINGS</v>
          </cell>
          <cell r="G5198">
            <v>0</v>
          </cell>
        </row>
        <row r="5199">
          <cell r="A5199" t="str">
            <v>638E03501</v>
          </cell>
          <cell r="C5199" t="str">
            <v>FT</v>
          </cell>
          <cell r="D5199" t="str">
            <v>20" WATER MAIN DUCTILE IRON PIPE ANSI CLASS 52, MECHANICAL JOINTS AND FITTINGS, AS PER PLAN</v>
          </cell>
          <cell r="G5199">
            <v>0</v>
          </cell>
        </row>
        <row r="5200">
          <cell r="A5200" t="str">
            <v>638E03504</v>
          </cell>
          <cell r="C5200" t="str">
            <v>FT</v>
          </cell>
          <cell r="D5200" t="str">
            <v>20" WATER MAIN DUCTILE IRON PIPE ANSI CLASS 53, MECHANICAL JOINTS AND FITTINGS</v>
          </cell>
          <cell r="G5200">
            <v>0</v>
          </cell>
        </row>
        <row r="5201">
          <cell r="A5201" t="str">
            <v>638E03508</v>
          </cell>
          <cell r="C5201" t="str">
            <v>FT</v>
          </cell>
          <cell r="D5201" t="str">
            <v>20" WATER MAIN DUCTILE IRON PIPE ANSI CLASS 56, MECHANICAL JOINTS AND FITTINGS</v>
          </cell>
          <cell r="G5201">
            <v>0</v>
          </cell>
        </row>
        <row r="5202">
          <cell r="A5202" t="str">
            <v>638E03509</v>
          </cell>
          <cell r="C5202" t="str">
            <v>FT</v>
          </cell>
          <cell r="D5202" t="str">
            <v>20" WATER MAIN DUCTILE IRON PIPE ANSI CLASS 56, MECHANICAL JOINTS AND FITTINGS, AS PER PLAN</v>
          </cell>
          <cell r="G5202">
            <v>0</v>
          </cell>
        </row>
        <row r="5203">
          <cell r="A5203" t="str">
            <v>638E03600</v>
          </cell>
          <cell r="C5203" t="str">
            <v>FT</v>
          </cell>
          <cell r="D5203" t="str">
            <v>20" WATER MAIN DUCTILE IRON PIPE ANSI CLASS 52, BOLTLESS-RESTRAINED JOINTS AND FITTINGS</v>
          </cell>
          <cell r="G5203">
            <v>0</v>
          </cell>
        </row>
        <row r="5204">
          <cell r="A5204" t="str">
            <v>638E03604</v>
          </cell>
          <cell r="C5204" t="str">
            <v>FT</v>
          </cell>
          <cell r="D5204" t="str">
            <v>20" WATER MAIN DUCTILE IRON PIPE ANSI CLASS 53, BOLTLESS-RESTRAINED JOINTS AND FITTINGS</v>
          </cell>
          <cell r="G5204">
            <v>0</v>
          </cell>
        </row>
        <row r="5205">
          <cell r="A5205" t="str">
            <v>638E03700</v>
          </cell>
          <cell r="C5205" t="str">
            <v>FT</v>
          </cell>
          <cell r="D5205" t="str">
            <v>20" WATER MAIN DUCTILE IRON PIPE ANSI CLASS 56, BALL AND SOCKET JOINTS AND FITTINGS</v>
          </cell>
          <cell r="G5205">
            <v>0</v>
          </cell>
        </row>
        <row r="5206">
          <cell r="A5206" t="str">
            <v>638E03800</v>
          </cell>
          <cell r="C5206" t="str">
            <v>FT</v>
          </cell>
          <cell r="D5206" t="str">
            <v>24" WATER MAIN DUCTILE IRON PIPE ANSI CLASS 52, PUSH-ON JOINTS AND FITTINGS</v>
          </cell>
          <cell r="G5206">
            <v>0</v>
          </cell>
        </row>
        <row r="5207">
          <cell r="A5207" t="str">
            <v>638E03804</v>
          </cell>
          <cell r="C5207" t="str">
            <v>FT</v>
          </cell>
          <cell r="D5207" t="str">
            <v>24" WATER MAIN DUCTILE IRON PIPE ANSI CLASS 53, PUSH-ON JOINTS AND FITTINGS</v>
          </cell>
          <cell r="G5207">
            <v>0</v>
          </cell>
        </row>
        <row r="5208">
          <cell r="A5208" t="str">
            <v>638E03900</v>
          </cell>
          <cell r="C5208" t="str">
            <v>FT</v>
          </cell>
          <cell r="D5208" t="str">
            <v>24" WATER MAIN DUCTILE IRON PIPE ANSI CLASS 52, MECHANICAL JOINTS AND FITTINGS</v>
          </cell>
          <cell r="G5208">
            <v>0</v>
          </cell>
        </row>
        <row r="5209">
          <cell r="A5209" t="str">
            <v>638E03901</v>
          </cell>
          <cell r="C5209" t="str">
            <v>FT</v>
          </cell>
          <cell r="D5209" t="str">
            <v>24" WATER MAIN DUCTILE IRON PIPE ANSI CLASS 52, MECHANICAL JOINTS AND FITTINGS, AS PER PLAN</v>
          </cell>
          <cell r="G5209">
            <v>0</v>
          </cell>
        </row>
        <row r="5210">
          <cell r="A5210" t="str">
            <v>638E03904</v>
          </cell>
          <cell r="C5210" t="str">
            <v>FT</v>
          </cell>
          <cell r="D5210" t="str">
            <v>24" WATER MAIN DUCTILE IRON PIPE ANSI CLASS 53, MECHANICAL JOINTS AND FITTINGS</v>
          </cell>
          <cell r="G5210">
            <v>0</v>
          </cell>
        </row>
        <row r="5211">
          <cell r="A5211" t="str">
            <v>638E04000</v>
          </cell>
          <cell r="C5211" t="str">
            <v>FT</v>
          </cell>
          <cell r="D5211" t="str">
            <v>24" WATER MAIN DUCTILE IRON PIPE ANSI CLASS 52, BOLTLESS-RESTRAINED JOINTS AND FITTINGS</v>
          </cell>
          <cell r="G5211">
            <v>0</v>
          </cell>
        </row>
        <row r="5212">
          <cell r="A5212" t="str">
            <v>638E04004</v>
          </cell>
          <cell r="C5212" t="str">
            <v>FT</v>
          </cell>
          <cell r="D5212" t="str">
            <v>24" WATER MAIN DUCTILE IRON PIPE ANSI CLASS 53, BOLTLESS-RESTRAINED JOINTS AND FITTINGS</v>
          </cell>
          <cell r="G5212">
            <v>0</v>
          </cell>
        </row>
        <row r="5213">
          <cell r="A5213" t="str">
            <v>638E04100</v>
          </cell>
          <cell r="C5213" t="str">
            <v>FT</v>
          </cell>
          <cell r="D5213" t="str">
            <v>24" WATER MAIN DUCTILE IRON PIPE ANSI CLASS 56, BALL AND SOCKET JOINTS AND FITTINGS</v>
          </cell>
          <cell r="G5213">
            <v>0</v>
          </cell>
        </row>
        <row r="5214">
          <cell r="A5214" t="str">
            <v>638E04200</v>
          </cell>
          <cell r="C5214" t="str">
            <v>FT</v>
          </cell>
          <cell r="D5214" t="str">
            <v>30" WATER MAIN DUCTILE IRON PIPE ANSI CLASS 52, PUSH-ON JOINTS AND FITTINGS</v>
          </cell>
          <cell r="G5214">
            <v>0</v>
          </cell>
        </row>
        <row r="5215">
          <cell r="A5215" t="str">
            <v>638E04204</v>
          </cell>
          <cell r="C5215" t="str">
            <v>FT</v>
          </cell>
          <cell r="D5215" t="str">
            <v>30" WATER MAIN DUCTILE IRON PIPE ANSI CLASS 53, PUSH-ON JOINTS AND FITTINGS</v>
          </cell>
          <cell r="G5215">
            <v>0</v>
          </cell>
        </row>
        <row r="5216">
          <cell r="A5216" t="str">
            <v>638E04300</v>
          </cell>
          <cell r="C5216" t="str">
            <v>FT</v>
          </cell>
          <cell r="D5216" t="str">
            <v>30" WATER MAIN DUCTILE IRON PIPE ANSI CLASS 52, MECHANICAL JOINTS AND FITTINGS</v>
          </cell>
          <cell r="G5216">
            <v>0</v>
          </cell>
        </row>
        <row r="5217">
          <cell r="A5217" t="str">
            <v>638E04304</v>
          </cell>
          <cell r="C5217" t="str">
            <v>FT</v>
          </cell>
          <cell r="D5217" t="str">
            <v>30" WATER MAIN DUCTILE IRON PIPE ANSI CLASS 53, MECHANICAL JOINTS AND FITTINGS</v>
          </cell>
          <cell r="G5217">
            <v>0</v>
          </cell>
        </row>
        <row r="5218">
          <cell r="A5218" t="str">
            <v>638E04400</v>
          </cell>
          <cell r="C5218" t="str">
            <v>FT</v>
          </cell>
          <cell r="D5218" t="str">
            <v>30" WATER MAIN DUCTILE IRON PIPE ANSI CLASS 52, BOLTLESS-RESTRAINED JOINTS AND FITTINGS</v>
          </cell>
          <cell r="G5218">
            <v>0</v>
          </cell>
        </row>
        <row r="5219">
          <cell r="A5219" t="str">
            <v>638E04404</v>
          </cell>
          <cell r="C5219" t="str">
            <v>FT</v>
          </cell>
          <cell r="D5219" t="str">
            <v>30" WATER MAIN DUCTILE IRON PIPE ANSI CLASS 53, BOLTLESS-RESTRAINED JOINTS AND FITTINGS</v>
          </cell>
          <cell r="G5219">
            <v>0</v>
          </cell>
        </row>
        <row r="5220">
          <cell r="A5220" t="str">
            <v>638E04405</v>
          </cell>
          <cell r="C5220" t="str">
            <v>FT</v>
          </cell>
          <cell r="D5220" t="str">
            <v>30" WATER MAIN DUCTILE IRON PIPE ANSI CLASS 53, BOLTLESS-RESTRAINED JOINTS AND FITTINGS, AS PER PLAN</v>
          </cell>
          <cell r="G5220">
            <v>0</v>
          </cell>
        </row>
        <row r="5221">
          <cell r="A5221" t="str">
            <v>638E04500</v>
          </cell>
          <cell r="C5221" t="str">
            <v>FT</v>
          </cell>
          <cell r="D5221" t="str">
            <v>30" WATER MAIN DUCTILE IRON PIPE ANSI CLASS 58, BALL AND SOCKET JOINTS AND FITTINGS</v>
          </cell>
          <cell r="G5221">
            <v>0</v>
          </cell>
        </row>
        <row r="5222">
          <cell r="A5222" t="str">
            <v>638E04504</v>
          </cell>
          <cell r="C5222" t="str">
            <v>FT</v>
          </cell>
          <cell r="D5222" t="str">
            <v>36" WATER MAIN DUCTILE IRON PIPE ANSI CLASS 52, BOLTLESS RESTRAINED JOINTS AND FITTINGS</v>
          </cell>
          <cell r="G5222">
            <v>0</v>
          </cell>
        </row>
        <row r="5223">
          <cell r="A5223" t="str">
            <v>638E04800</v>
          </cell>
          <cell r="C5223" t="str">
            <v>FT</v>
          </cell>
          <cell r="D5223" t="str">
            <v>3/4" COPPER SERVICE BRANCH</v>
          </cell>
          <cell r="G5223">
            <v>0</v>
          </cell>
        </row>
        <row r="5224">
          <cell r="A5224" t="str">
            <v>638E04801</v>
          </cell>
          <cell r="C5224" t="str">
            <v>FT</v>
          </cell>
          <cell r="D5224" t="str">
            <v>3/4" COPPER SERVICE BRANCH, AS PER PLAN</v>
          </cell>
          <cell r="G5224">
            <v>0</v>
          </cell>
        </row>
        <row r="5225">
          <cell r="A5225" t="str">
            <v>638E04900</v>
          </cell>
          <cell r="C5225" t="str">
            <v>FT</v>
          </cell>
          <cell r="D5225" t="str">
            <v>1" COPPER SERVICE BRANCH</v>
          </cell>
          <cell r="G5225">
            <v>0</v>
          </cell>
        </row>
        <row r="5226">
          <cell r="A5226" t="str">
            <v>638E04901</v>
          </cell>
          <cell r="C5226" t="str">
            <v>FT</v>
          </cell>
          <cell r="D5226" t="str">
            <v>1" COPPER SERVICE BRANCH, AS PER PLAN</v>
          </cell>
          <cell r="G5226">
            <v>0</v>
          </cell>
        </row>
        <row r="5227">
          <cell r="A5227" t="str">
            <v>638E04950</v>
          </cell>
          <cell r="C5227" t="str">
            <v>FT</v>
          </cell>
          <cell r="D5227" t="str">
            <v>1-1/4" COPPER SERVICE BRANCH</v>
          </cell>
          <cell r="G5227">
            <v>0</v>
          </cell>
        </row>
        <row r="5228">
          <cell r="A5228" t="str">
            <v>638E04951</v>
          </cell>
          <cell r="C5228" t="str">
            <v>FT</v>
          </cell>
          <cell r="D5228" t="str">
            <v>1-1/4" COPPER SERVICE BRANCH, AS PER PLAN</v>
          </cell>
          <cell r="G5228">
            <v>0</v>
          </cell>
        </row>
        <row r="5229">
          <cell r="A5229" t="str">
            <v>638E05000</v>
          </cell>
          <cell r="C5229" t="str">
            <v>FT</v>
          </cell>
          <cell r="D5229" t="str">
            <v>1-1/2" COPPER SERVICE BRANCH</v>
          </cell>
          <cell r="G5229">
            <v>0</v>
          </cell>
        </row>
        <row r="5230">
          <cell r="A5230" t="str">
            <v>638E05001</v>
          </cell>
          <cell r="C5230" t="str">
            <v>FT</v>
          </cell>
          <cell r="D5230" t="str">
            <v>1-1/2" COPPER SERVICE BRANCH, AS PER PLAN</v>
          </cell>
          <cell r="G5230">
            <v>0</v>
          </cell>
        </row>
        <row r="5231">
          <cell r="A5231" t="str">
            <v>638E05100</v>
          </cell>
          <cell r="C5231" t="str">
            <v>FT</v>
          </cell>
          <cell r="D5231" t="str">
            <v>2" COPPER SERVICE BRANCH</v>
          </cell>
          <cell r="G5231">
            <v>0</v>
          </cell>
        </row>
        <row r="5232">
          <cell r="A5232" t="str">
            <v>638E05101</v>
          </cell>
          <cell r="C5232" t="str">
            <v>FT</v>
          </cell>
          <cell r="D5232" t="str">
            <v>2" COPPER SERVICE BRANCH, AS PER PLAN</v>
          </cell>
          <cell r="G5232">
            <v>0</v>
          </cell>
        </row>
        <row r="5233">
          <cell r="A5233" t="str">
            <v>638E05102</v>
          </cell>
          <cell r="C5233" t="str">
            <v>FT</v>
          </cell>
          <cell r="D5233" t="str">
            <v>2-1/2" COPPER SERVICE BRANCH</v>
          </cell>
          <cell r="G5233">
            <v>0</v>
          </cell>
        </row>
        <row r="5234">
          <cell r="A5234" t="str">
            <v>638E05300</v>
          </cell>
          <cell r="C5234" t="str">
            <v>FT</v>
          </cell>
          <cell r="D5234" t="str">
            <v>3/4" POLYETHYLENE SERVICE BRANCH</v>
          </cell>
          <cell r="G5234">
            <v>0</v>
          </cell>
        </row>
        <row r="5235">
          <cell r="A5235" t="str">
            <v>638E05301</v>
          </cell>
          <cell r="C5235" t="str">
            <v>FT</v>
          </cell>
          <cell r="D5235" t="str">
            <v>3/4" POLYETHYLENE SERVICE BRANCH, AS PER PLAN</v>
          </cell>
          <cell r="G5235">
            <v>0</v>
          </cell>
        </row>
        <row r="5236">
          <cell r="A5236" t="str">
            <v>638E05400</v>
          </cell>
          <cell r="C5236" t="str">
            <v>FT</v>
          </cell>
          <cell r="D5236" t="str">
            <v>1" POLYETHYLENE SERVICE BRANCH</v>
          </cell>
          <cell r="G5236">
            <v>0</v>
          </cell>
        </row>
        <row r="5237">
          <cell r="A5237" t="str">
            <v>638E05401</v>
          </cell>
          <cell r="C5237" t="str">
            <v>FT</v>
          </cell>
          <cell r="D5237" t="str">
            <v>1" POLYETHYLENE SERVICE BRANCH, AS PER PLAN</v>
          </cell>
          <cell r="G5237">
            <v>0</v>
          </cell>
        </row>
        <row r="5238">
          <cell r="A5238" t="str">
            <v>638E05500</v>
          </cell>
          <cell r="C5238" t="str">
            <v>FT</v>
          </cell>
          <cell r="D5238" t="str">
            <v>1-1/2" POLYETHYLENE SERVICE BRANCH</v>
          </cell>
          <cell r="G5238">
            <v>0</v>
          </cell>
        </row>
        <row r="5239">
          <cell r="A5239" t="str">
            <v>638E05501</v>
          </cell>
          <cell r="C5239" t="str">
            <v>FT</v>
          </cell>
          <cell r="D5239" t="str">
            <v>1-1/2" POLYETHYLENE SERVICE BRANCH, AS PER PLAN</v>
          </cell>
          <cell r="G5239">
            <v>0</v>
          </cell>
        </row>
        <row r="5240">
          <cell r="A5240" t="str">
            <v>638E05600</v>
          </cell>
          <cell r="C5240" t="str">
            <v>FT</v>
          </cell>
          <cell r="D5240" t="str">
            <v>2" POLYETHYLENE SERVICE BRANCH</v>
          </cell>
          <cell r="G5240">
            <v>0</v>
          </cell>
        </row>
        <row r="5241">
          <cell r="A5241" t="str">
            <v>638E05700</v>
          </cell>
          <cell r="C5241" t="str">
            <v>FT</v>
          </cell>
          <cell r="D5241" t="str">
            <v>3/4" POLYBUTYLENE SERVICE BRANCH</v>
          </cell>
          <cell r="G5241">
            <v>0</v>
          </cell>
        </row>
        <row r="5242">
          <cell r="A5242" t="str">
            <v>638E05800</v>
          </cell>
          <cell r="C5242" t="str">
            <v>FT</v>
          </cell>
          <cell r="D5242" t="str">
            <v>1" POLYBUTYLENE SERVICE BRANCH</v>
          </cell>
          <cell r="G5242">
            <v>0</v>
          </cell>
        </row>
        <row r="5243">
          <cell r="A5243" t="str">
            <v>638E05900</v>
          </cell>
          <cell r="C5243" t="str">
            <v>FT</v>
          </cell>
          <cell r="D5243" t="str">
            <v>1-1/2" POLYBUTYLENE SERVICE BRANCH</v>
          </cell>
          <cell r="G5243">
            <v>0</v>
          </cell>
        </row>
        <row r="5244">
          <cell r="A5244" t="str">
            <v>638E06000</v>
          </cell>
          <cell r="C5244" t="str">
            <v>FT</v>
          </cell>
          <cell r="D5244" t="str">
            <v>2" POLYBUTYLENE SERVICE BRANCH</v>
          </cell>
          <cell r="G5244">
            <v>0</v>
          </cell>
        </row>
        <row r="5245">
          <cell r="A5245" t="str">
            <v>638E06200</v>
          </cell>
          <cell r="C5245" t="str">
            <v>FT</v>
          </cell>
          <cell r="D5245" t="str">
            <v>POLYETHYLENE ENCASEMENT</v>
          </cell>
          <cell r="G5245">
            <v>0</v>
          </cell>
        </row>
        <row r="5246">
          <cell r="A5246" t="str">
            <v>638E06300</v>
          </cell>
          <cell r="C5246" t="str">
            <v>FT</v>
          </cell>
          <cell r="D5246" t="str">
            <v>8" STEEL PIPE ENCASEMENT, OPEN CUT</v>
          </cell>
          <cell r="G5246">
            <v>0</v>
          </cell>
        </row>
        <row r="5247">
          <cell r="A5247" t="str">
            <v>638E06400</v>
          </cell>
          <cell r="C5247" t="str">
            <v>FT</v>
          </cell>
          <cell r="D5247" t="str">
            <v>10" STEEL PIPE ENCASEMENT, OPEN CUT</v>
          </cell>
          <cell r="G5247">
            <v>0</v>
          </cell>
        </row>
        <row r="5248">
          <cell r="A5248" t="str">
            <v>638E06401</v>
          </cell>
          <cell r="C5248" t="str">
            <v>FT</v>
          </cell>
          <cell r="D5248" t="str">
            <v>10" STEEL PIPE ENCASEMENT, OPEN CUT, AS PER PLAN</v>
          </cell>
          <cell r="G5248">
            <v>0</v>
          </cell>
        </row>
        <row r="5249">
          <cell r="A5249" t="str">
            <v>638E06500</v>
          </cell>
          <cell r="C5249" t="str">
            <v>FT</v>
          </cell>
          <cell r="D5249" t="str">
            <v>12" STEEL PIPE ENCASEMENT, OPEN CUT</v>
          </cell>
          <cell r="G5249">
            <v>0</v>
          </cell>
        </row>
        <row r="5250">
          <cell r="A5250" t="str">
            <v>638E06501</v>
          </cell>
          <cell r="C5250" t="str">
            <v>FT</v>
          </cell>
          <cell r="D5250" t="str">
            <v>12" STEEL PIPE ENCASEMENT, OPEN CUT, AS PER PLAN</v>
          </cell>
          <cell r="G5250">
            <v>0</v>
          </cell>
        </row>
        <row r="5251">
          <cell r="A5251" t="str">
            <v>638E06600</v>
          </cell>
          <cell r="C5251" t="str">
            <v>FT</v>
          </cell>
          <cell r="D5251" t="str">
            <v>14" STEEL PIPE ENCASEMENT, OPEN CUT</v>
          </cell>
          <cell r="G5251">
            <v>0</v>
          </cell>
        </row>
        <row r="5252">
          <cell r="A5252" t="str">
            <v>638E06601</v>
          </cell>
          <cell r="C5252" t="str">
            <v>FT</v>
          </cell>
          <cell r="D5252" t="str">
            <v>14" STEEL PIPE ENCASEMENT, OPEN CUT, AS PER PLAN</v>
          </cell>
          <cell r="G5252">
            <v>0</v>
          </cell>
        </row>
        <row r="5253">
          <cell r="A5253" t="str">
            <v>638E06700</v>
          </cell>
          <cell r="C5253" t="str">
            <v>FT</v>
          </cell>
          <cell r="D5253" t="str">
            <v>16" STEEL PIPE ENCASEMENT, OPEN CUT</v>
          </cell>
          <cell r="G5253">
            <v>0</v>
          </cell>
        </row>
        <row r="5254">
          <cell r="A5254" t="str">
            <v>638E06701</v>
          </cell>
          <cell r="C5254" t="str">
            <v>FT</v>
          </cell>
          <cell r="D5254" t="str">
            <v>16" STEEL PIPE ENCASEMENT, OPEN CUT, AS PER PLAN</v>
          </cell>
          <cell r="G5254">
            <v>0</v>
          </cell>
        </row>
        <row r="5255">
          <cell r="A5255" t="str">
            <v>638E06702</v>
          </cell>
          <cell r="C5255" t="str">
            <v>FT</v>
          </cell>
          <cell r="D5255" t="str">
            <v>18" STEEL PIPE ENCASEMENT, OPEN CUT</v>
          </cell>
          <cell r="G5255">
            <v>0</v>
          </cell>
        </row>
        <row r="5256">
          <cell r="A5256" t="str">
            <v>638E06703</v>
          </cell>
          <cell r="C5256" t="str">
            <v>FT</v>
          </cell>
          <cell r="D5256" t="str">
            <v>18" STEEL PIPE ENCASEMENT, OPEN CUT, AS PER PLAN</v>
          </cell>
          <cell r="G5256">
            <v>0</v>
          </cell>
        </row>
        <row r="5257">
          <cell r="A5257" t="str">
            <v>638E06704</v>
          </cell>
          <cell r="C5257" t="str">
            <v>FT</v>
          </cell>
          <cell r="D5257" t="str">
            <v>20" STEEL PIPE ENCASEMENT, OPEN CUT</v>
          </cell>
          <cell r="G5257">
            <v>0</v>
          </cell>
        </row>
        <row r="5258">
          <cell r="A5258" t="str">
            <v>638E06705</v>
          </cell>
          <cell r="C5258" t="str">
            <v>FT</v>
          </cell>
          <cell r="D5258" t="str">
            <v>20" STEEL PIPE ENCASEMENT, OPEN CUT, AS PER PLAN</v>
          </cell>
          <cell r="G5258">
            <v>0</v>
          </cell>
        </row>
        <row r="5259">
          <cell r="A5259" t="str">
            <v>638E06706</v>
          </cell>
          <cell r="C5259" t="str">
            <v>FT</v>
          </cell>
          <cell r="D5259" t="str">
            <v>22" STEEL PIPE ENCASEMENT, OPEN CUT</v>
          </cell>
          <cell r="G5259">
            <v>0</v>
          </cell>
        </row>
        <row r="5260">
          <cell r="A5260" t="str">
            <v>638E06708</v>
          </cell>
          <cell r="C5260" t="str">
            <v>FT</v>
          </cell>
          <cell r="D5260" t="str">
            <v>24" STEEL PIPE ENCASEMENT, OPEN CUT</v>
          </cell>
          <cell r="G5260">
            <v>0</v>
          </cell>
        </row>
        <row r="5261">
          <cell r="A5261" t="str">
            <v>638E06709</v>
          </cell>
          <cell r="C5261" t="str">
            <v>FT</v>
          </cell>
          <cell r="D5261" t="str">
            <v>24" STEEL PIPE ENCASEMENT, OPEN CUT, AS PER PLAN</v>
          </cell>
          <cell r="G5261">
            <v>0</v>
          </cell>
        </row>
        <row r="5262">
          <cell r="A5262" t="str">
            <v>638E06710</v>
          </cell>
          <cell r="C5262" t="str">
            <v>FT</v>
          </cell>
          <cell r="D5262" t="str">
            <v>28" STEEL PIPE ENCASEMENT, OPEN CUT</v>
          </cell>
          <cell r="G5262">
            <v>0</v>
          </cell>
        </row>
        <row r="5263">
          <cell r="A5263" t="str">
            <v>638E06711</v>
          </cell>
          <cell r="C5263" t="str">
            <v>FT</v>
          </cell>
          <cell r="D5263" t="str">
            <v>28" STEEL PIPE ENCASEMENT, OPEN CUT, AS PER PLAN</v>
          </cell>
          <cell r="G5263">
            <v>0</v>
          </cell>
        </row>
        <row r="5264">
          <cell r="A5264" t="str">
            <v>638E06712</v>
          </cell>
          <cell r="C5264" t="str">
            <v>FT</v>
          </cell>
          <cell r="D5264" t="str">
            <v>30" STEEL PIPE ENCASEMENT, OPEN CUT</v>
          </cell>
          <cell r="G5264">
            <v>0</v>
          </cell>
        </row>
        <row r="5265">
          <cell r="A5265" t="str">
            <v>638E06713</v>
          </cell>
          <cell r="C5265" t="str">
            <v>FT</v>
          </cell>
          <cell r="D5265" t="str">
            <v>30" STEEL PIPE ENCASEMENT, OPEN CUT, AS PER PLAN</v>
          </cell>
          <cell r="G5265">
            <v>0</v>
          </cell>
        </row>
        <row r="5266">
          <cell r="A5266" t="str">
            <v>638E06714</v>
          </cell>
          <cell r="C5266" t="str">
            <v>FT</v>
          </cell>
          <cell r="D5266" t="str">
            <v>26" STEEL PIPE ENCASEMENT, OPEN CUT</v>
          </cell>
          <cell r="G5266">
            <v>0</v>
          </cell>
        </row>
        <row r="5267">
          <cell r="A5267" t="str">
            <v>638E06904</v>
          </cell>
          <cell r="C5267" t="str">
            <v>FT</v>
          </cell>
          <cell r="D5267" t="str">
            <v>36" STEEL PIPE ENCASEMENT, OPEN CUT</v>
          </cell>
          <cell r="G5267">
            <v>0</v>
          </cell>
        </row>
        <row r="5268">
          <cell r="A5268" t="str">
            <v>638E06905</v>
          </cell>
          <cell r="C5268" t="str">
            <v>FT</v>
          </cell>
          <cell r="D5268" t="str">
            <v>36" STEEL PIPE ENCASEMENT, OPEN CUT, AS PER PLAN</v>
          </cell>
          <cell r="G5268">
            <v>0</v>
          </cell>
        </row>
        <row r="5269">
          <cell r="A5269" t="str">
            <v>638E06910</v>
          </cell>
          <cell r="C5269" t="str">
            <v>FT</v>
          </cell>
          <cell r="D5269" t="str">
            <v>40" STEEL PIPE ENCASEMENT, OPEN CUT</v>
          </cell>
          <cell r="G5269">
            <v>0</v>
          </cell>
        </row>
        <row r="5270">
          <cell r="A5270" t="str">
            <v>638E06911</v>
          </cell>
          <cell r="C5270" t="str">
            <v>FT</v>
          </cell>
          <cell r="D5270" t="str">
            <v>40" STEEL PIPE ENCASEMENT, OPEN CUT, AS PER PLAN</v>
          </cell>
          <cell r="G5270">
            <v>0</v>
          </cell>
        </row>
        <row r="5271">
          <cell r="A5271" t="str">
            <v>638E06912</v>
          </cell>
          <cell r="C5271" t="str">
            <v>FT</v>
          </cell>
          <cell r="D5271" t="str">
            <v>48" STEEL PIPE ENCASEMENT, OPEN CUT</v>
          </cell>
          <cell r="G5271">
            <v>0</v>
          </cell>
        </row>
        <row r="5272">
          <cell r="A5272" t="str">
            <v>638E06913</v>
          </cell>
          <cell r="C5272" t="str">
            <v>FT</v>
          </cell>
          <cell r="D5272" t="str">
            <v>48" STEEL PIPE ENCASEMENT, OPEN CUT, AS PER PLAN</v>
          </cell>
          <cell r="G5272">
            <v>0</v>
          </cell>
        </row>
        <row r="5273">
          <cell r="A5273" t="str">
            <v>638E06914</v>
          </cell>
          <cell r="C5273" t="str">
            <v>FT</v>
          </cell>
          <cell r="D5273" t="str">
            <v>54" STEEL PIPE ENCASEMENT, OPEN CUT</v>
          </cell>
          <cell r="G5273">
            <v>0</v>
          </cell>
        </row>
        <row r="5274">
          <cell r="A5274" t="str">
            <v>638E06920</v>
          </cell>
          <cell r="C5274" t="str">
            <v>FT</v>
          </cell>
          <cell r="D5274" t="str">
            <v>60" STEEL PIPE ENCASEMENT, OPEN CUT</v>
          </cell>
          <cell r="G5274">
            <v>0</v>
          </cell>
        </row>
        <row r="5275">
          <cell r="A5275" t="str">
            <v>638E06921</v>
          </cell>
          <cell r="C5275" t="str">
            <v>FT</v>
          </cell>
          <cell r="D5275" t="str">
            <v>60" STEEL PIPE ENCASEMENT, OPEN CUT, AS PER PLAN</v>
          </cell>
          <cell r="G5275">
            <v>0</v>
          </cell>
        </row>
        <row r="5276">
          <cell r="A5276" t="str">
            <v>638E07000</v>
          </cell>
          <cell r="C5276" t="str">
            <v>FT</v>
          </cell>
          <cell r="D5276" t="str">
            <v>10" STEEL PIPE ENCASEMENT, BORED OR JACKED</v>
          </cell>
          <cell r="G5276">
            <v>0</v>
          </cell>
        </row>
        <row r="5277">
          <cell r="A5277" t="str">
            <v>638E07001</v>
          </cell>
          <cell r="C5277" t="str">
            <v>FT</v>
          </cell>
          <cell r="D5277" t="str">
            <v>10" STEEL PIPE ENCASEMENT, BORED OR JACKED, AS PER PLAN</v>
          </cell>
          <cell r="G5277">
            <v>0</v>
          </cell>
        </row>
        <row r="5278">
          <cell r="A5278" t="str">
            <v>638E07100</v>
          </cell>
          <cell r="C5278" t="str">
            <v>FT</v>
          </cell>
          <cell r="D5278" t="str">
            <v>12" STEEL PIPE ENCASEMENT, BORED OR JACKED</v>
          </cell>
          <cell r="G5278">
            <v>0</v>
          </cell>
        </row>
        <row r="5279">
          <cell r="A5279" t="str">
            <v>638E07101</v>
          </cell>
          <cell r="C5279" t="str">
            <v>FT</v>
          </cell>
          <cell r="D5279" t="str">
            <v>12" STEEL PIPE ENCASEMENT, BORED OR JACKED, AS PER PLAN</v>
          </cell>
          <cell r="G5279">
            <v>0</v>
          </cell>
        </row>
        <row r="5280">
          <cell r="A5280" t="str">
            <v>638E07200</v>
          </cell>
          <cell r="C5280" t="str">
            <v>FT</v>
          </cell>
          <cell r="D5280" t="str">
            <v>14" STEEL PIPE ENCASEMENT, BORED OR JACKED</v>
          </cell>
          <cell r="G5280">
            <v>0</v>
          </cell>
        </row>
        <row r="5281">
          <cell r="A5281" t="str">
            <v>638E07201</v>
          </cell>
          <cell r="C5281" t="str">
            <v>FT</v>
          </cell>
          <cell r="D5281" t="str">
            <v>14" STEEL PIPE ENCASEMENT, BORED OR JACKED, AS PER PLAN</v>
          </cell>
          <cell r="G5281">
            <v>0</v>
          </cell>
        </row>
        <row r="5282">
          <cell r="A5282" t="str">
            <v>638E07300</v>
          </cell>
          <cell r="C5282" t="str">
            <v>FT</v>
          </cell>
          <cell r="D5282" t="str">
            <v>16" STEEL PIPE ENCASEMENT, BORED OR JACKED</v>
          </cell>
          <cell r="G5282">
            <v>0</v>
          </cell>
        </row>
        <row r="5283">
          <cell r="A5283" t="str">
            <v>638E07301</v>
          </cell>
          <cell r="C5283" t="str">
            <v>FT</v>
          </cell>
          <cell r="D5283" t="str">
            <v>16" STEEL PIPE ENCASEMENT, BORED OR JACKED, AS PER PLAN</v>
          </cell>
          <cell r="G5283">
            <v>0</v>
          </cell>
        </row>
        <row r="5284">
          <cell r="A5284" t="str">
            <v>638E07302</v>
          </cell>
          <cell r="C5284" t="str">
            <v>FT</v>
          </cell>
          <cell r="D5284" t="str">
            <v>18" STEEL PIPE ENCASEMENT, BORED OR JACKED</v>
          </cell>
          <cell r="G5284">
            <v>0</v>
          </cell>
        </row>
        <row r="5285">
          <cell r="A5285" t="str">
            <v>638E07303</v>
          </cell>
          <cell r="C5285" t="str">
            <v>FT</v>
          </cell>
          <cell r="D5285" t="str">
            <v>18" STEEL PIPE ENCASEMENT, BORED OR JACKED, AS PER PLAN</v>
          </cell>
          <cell r="G5285">
            <v>0</v>
          </cell>
        </row>
        <row r="5286">
          <cell r="A5286" t="str">
            <v>638E07304</v>
          </cell>
          <cell r="C5286" t="str">
            <v>FT</v>
          </cell>
          <cell r="D5286" t="str">
            <v>20" STEEL PIPE ENCASEMENT, BORED OR JACKED</v>
          </cell>
          <cell r="G5286">
            <v>0</v>
          </cell>
        </row>
        <row r="5287">
          <cell r="A5287" t="str">
            <v>638E07305</v>
          </cell>
          <cell r="C5287" t="str">
            <v>FT</v>
          </cell>
          <cell r="D5287" t="str">
            <v>20" STEEL PIPE ENCASEMENT, BORED OR JACKED, AS PER PLAN</v>
          </cell>
          <cell r="G5287">
            <v>0</v>
          </cell>
        </row>
        <row r="5288">
          <cell r="A5288" t="str">
            <v>638E07306</v>
          </cell>
          <cell r="C5288" t="str">
            <v>FT</v>
          </cell>
          <cell r="D5288" t="str">
            <v>22" STEEL PIPE ENCASEMENT, BORED OR JACKED</v>
          </cell>
          <cell r="G5288">
            <v>0</v>
          </cell>
        </row>
        <row r="5289">
          <cell r="A5289" t="str">
            <v>638E07307</v>
          </cell>
          <cell r="C5289" t="str">
            <v>FT</v>
          </cell>
          <cell r="D5289" t="str">
            <v>22" STEEL PIPE ENCASEMENT, BORED OR JACKED, AS PER PLAN</v>
          </cell>
          <cell r="G5289">
            <v>0</v>
          </cell>
        </row>
        <row r="5290">
          <cell r="A5290" t="str">
            <v>638E07310</v>
          </cell>
          <cell r="C5290" t="str">
            <v>FT</v>
          </cell>
          <cell r="D5290" t="str">
            <v>24" STEEL PIPE ENCASEMENT, BORED OR JACKED</v>
          </cell>
          <cell r="G5290">
            <v>0</v>
          </cell>
        </row>
        <row r="5291">
          <cell r="A5291" t="str">
            <v>638E07311</v>
          </cell>
          <cell r="C5291" t="str">
            <v>FT</v>
          </cell>
          <cell r="D5291" t="str">
            <v>24" STEEL PIPE ENCASEMENT, BORED OR JACKED, AS PER PLAN</v>
          </cell>
          <cell r="G5291">
            <v>0</v>
          </cell>
        </row>
        <row r="5292">
          <cell r="A5292" t="str">
            <v>638E07314</v>
          </cell>
          <cell r="C5292" t="str">
            <v>FT</v>
          </cell>
          <cell r="D5292" t="str">
            <v>30" STEEL PIPE ENCASEMENT, BORED OR JACKED</v>
          </cell>
          <cell r="G5292">
            <v>0</v>
          </cell>
        </row>
        <row r="5293">
          <cell r="A5293" t="str">
            <v>638E07315</v>
          </cell>
          <cell r="C5293" t="str">
            <v>FT</v>
          </cell>
          <cell r="D5293" t="str">
            <v>30" STEEL PIPE ENCASEMENT, BORED OR JACKED, AS PER PLAN</v>
          </cell>
          <cell r="G5293">
            <v>0</v>
          </cell>
        </row>
        <row r="5294">
          <cell r="A5294" t="str">
            <v>638E07316</v>
          </cell>
          <cell r="C5294" t="str">
            <v>FT</v>
          </cell>
          <cell r="D5294" t="str">
            <v>36" STEEL PIPE ENCASEMENT, BORED OR JACKED</v>
          </cell>
          <cell r="G5294">
            <v>0</v>
          </cell>
        </row>
        <row r="5295">
          <cell r="A5295" t="str">
            <v>638E07317</v>
          </cell>
          <cell r="C5295" t="str">
            <v>FT</v>
          </cell>
          <cell r="D5295" t="str">
            <v>36" STEEL PIPE ENCASEMENT, BORED OR JACKED, AS PER PLAN</v>
          </cell>
          <cell r="G5295">
            <v>0</v>
          </cell>
        </row>
        <row r="5296">
          <cell r="A5296" t="str">
            <v>638E07318</v>
          </cell>
          <cell r="C5296" t="str">
            <v>FT</v>
          </cell>
          <cell r="D5296" t="str">
            <v>40" STEEL PIPE ENCASEMENT, BORED OR JACKED</v>
          </cell>
          <cell r="G5296">
            <v>0</v>
          </cell>
        </row>
        <row r="5297">
          <cell r="A5297" t="str">
            <v>638E07320</v>
          </cell>
          <cell r="C5297" t="str">
            <v>FT</v>
          </cell>
          <cell r="D5297" t="str">
            <v>48" STEEL PIPE ENCASEMENT, BORED OR JACKED</v>
          </cell>
          <cell r="G5297">
            <v>0</v>
          </cell>
        </row>
        <row r="5298">
          <cell r="A5298" t="str">
            <v>638E07321</v>
          </cell>
          <cell r="C5298" t="str">
            <v>FT</v>
          </cell>
          <cell r="D5298" t="str">
            <v>48" STEEL PIPE ENCASEMENT, BORED OR JACKED, AS PER PLAN</v>
          </cell>
          <cell r="G5298">
            <v>0</v>
          </cell>
        </row>
        <row r="5299">
          <cell r="A5299" t="str">
            <v>638E07330</v>
          </cell>
          <cell r="C5299" t="str">
            <v>FT</v>
          </cell>
          <cell r="D5299" t="str">
            <v>54" STEEL PIPE ENCASEMENT, BORED OR JACKED</v>
          </cell>
          <cell r="G5299">
            <v>0</v>
          </cell>
        </row>
        <row r="5300">
          <cell r="A5300" t="str">
            <v>638E07334</v>
          </cell>
          <cell r="C5300" t="str">
            <v>FT</v>
          </cell>
          <cell r="D5300" t="str">
            <v>60" STEEL PIPE ENCASEMENT, BORED OR JACKED</v>
          </cell>
          <cell r="G5300">
            <v>0</v>
          </cell>
        </row>
        <row r="5301">
          <cell r="A5301" t="str">
            <v>638E07470</v>
          </cell>
          <cell r="C5301" t="str">
            <v>EACH</v>
          </cell>
          <cell r="D5301" t="str">
            <v>4" GATE VALVE</v>
          </cell>
          <cell r="G5301">
            <v>0</v>
          </cell>
        </row>
        <row r="5302">
          <cell r="A5302" t="str">
            <v>638E07480</v>
          </cell>
          <cell r="C5302" t="str">
            <v>EACH</v>
          </cell>
          <cell r="D5302" t="str">
            <v>6" GATE VALVE</v>
          </cell>
          <cell r="G5302">
            <v>0</v>
          </cell>
        </row>
        <row r="5303">
          <cell r="A5303" t="str">
            <v>638E07481</v>
          </cell>
          <cell r="C5303" t="str">
            <v>EACH</v>
          </cell>
          <cell r="D5303" t="str">
            <v>6" GATE VALVE, AS PER PLAN</v>
          </cell>
          <cell r="G5303">
            <v>0</v>
          </cell>
        </row>
        <row r="5304">
          <cell r="A5304" t="str">
            <v>638E07490</v>
          </cell>
          <cell r="C5304" t="str">
            <v>EACH</v>
          </cell>
          <cell r="D5304" t="str">
            <v>8" GATE VALVE</v>
          </cell>
          <cell r="G5304">
            <v>0</v>
          </cell>
        </row>
        <row r="5305">
          <cell r="A5305" t="str">
            <v>638E07491</v>
          </cell>
          <cell r="C5305" t="str">
            <v>EACH</v>
          </cell>
          <cell r="D5305" t="str">
            <v>8" GATE VALVE, AS PER PLAN</v>
          </cell>
          <cell r="G5305">
            <v>0</v>
          </cell>
        </row>
        <row r="5306">
          <cell r="A5306" t="str">
            <v>638E07500</v>
          </cell>
          <cell r="C5306" t="str">
            <v>EACH</v>
          </cell>
          <cell r="D5306" t="str">
            <v>12" GATE VALVE</v>
          </cell>
          <cell r="G5306">
            <v>0</v>
          </cell>
        </row>
        <row r="5307">
          <cell r="A5307" t="str">
            <v>638E07501</v>
          </cell>
          <cell r="C5307" t="str">
            <v>EACH</v>
          </cell>
          <cell r="D5307" t="str">
            <v>12" GATE VALVE, AS PER PLAN</v>
          </cell>
          <cell r="G5307">
            <v>0</v>
          </cell>
        </row>
        <row r="5308">
          <cell r="A5308" t="str">
            <v>638E07608</v>
          </cell>
          <cell r="C5308" t="str">
            <v>EACH</v>
          </cell>
          <cell r="D5308" t="str">
            <v>VALVE BOX</v>
          </cell>
          <cell r="G5308">
            <v>0</v>
          </cell>
        </row>
        <row r="5309">
          <cell r="A5309" t="str">
            <v>638E07609</v>
          </cell>
          <cell r="C5309" t="str">
            <v>EACH</v>
          </cell>
          <cell r="D5309" t="str">
            <v>VALVE BOX, AS PER PLAN</v>
          </cell>
          <cell r="G5309">
            <v>0</v>
          </cell>
        </row>
        <row r="5310">
          <cell r="A5310" t="str">
            <v>638E07690</v>
          </cell>
          <cell r="C5310" t="str">
            <v>EACH</v>
          </cell>
          <cell r="D5310" t="str">
            <v>2" GATE VALVE AND VALVE BOX</v>
          </cell>
          <cell r="G5310">
            <v>0</v>
          </cell>
        </row>
        <row r="5311">
          <cell r="A5311" t="str">
            <v>638E07691</v>
          </cell>
          <cell r="C5311" t="str">
            <v>EACH</v>
          </cell>
          <cell r="D5311" t="str">
            <v>2" GATE VALVE AND VALVE BOX, AS PER PLAN</v>
          </cell>
          <cell r="G5311">
            <v>0</v>
          </cell>
        </row>
        <row r="5312">
          <cell r="A5312" t="str">
            <v>638E07700</v>
          </cell>
          <cell r="C5312" t="str">
            <v>EACH</v>
          </cell>
          <cell r="D5312" t="str">
            <v>4" GATE VALVE AND VALVE BOX</v>
          </cell>
          <cell r="G5312">
            <v>0</v>
          </cell>
        </row>
        <row r="5313">
          <cell r="A5313" t="str">
            <v>638E07701</v>
          </cell>
          <cell r="C5313" t="str">
            <v>EACH</v>
          </cell>
          <cell r="D5313" t="str">
            <v>4" GATE VALVE AND VALVE BOX, AS PER PLAN</v>
          </cell>
          <cell r="G5313">
            <v>0</v>
          </cell>
        </row>
        <row r="5314">
          <cell r="A5314" t="str">
            <v>638E07800</v>
          </cell>
          <cell r="C5314" t="str">
            <v>EACH</v>
          </cell>
          <cell r="D5314" t="str">
            <v>6" GATE VALVE AND VALVE BOX</v>
          </cell>
          <cell r="G5314">
            <v>0</v>
          </cell>
        </row>
        <row r="5315">
          <cell r="A5315" t="str">
            <v>638E07801</v>
          </cell>
          <cell r="C5315" t="str">
            <v>EACH</v>
          </cell>
          <cell r="D5315" t="str">
            <v>6" GATE VALVE AND VALVE BOX, AS PER PLAN</v>
          </cell>
          <cell r="G5315">
            <v>0</v>
          </cell>
        </row>
        <row r="5316">
          <cell r="A5316" t="str">
            <v>638E07900</v>
          </cell>
          <cell r="C5316" t="str">
            <v>EACH</v>
          </cell>
          <cell r="D5316" t="str">
            <v>8" GATE VALVE AND VALVE BOX</v>
          </cell>
          <cell r="G5316">
            <v>0</v>
          </cell>
        </row>
        <row r="5317">
          <cell r="A5317" t="str">
            <v>638E07901</v>
          </cell>
          <cell r="C5317" t="str">
            <v>EACH</v>
          </cell>
          <cell r="D5317" t="str">
            <v>8" GATE VALVE AND VALVE BOX, AS PER PLAN</v>
          </cell>
          <cell r="G5317">
            <v>0</v>
          </cell>
        </row>
        <row r="5318">
          <cell r="A5318" t="str">
            <v>638E08000</v>
          </cell>
          <cell r="C5318" t="str">
            <v>EACH</v>
          </cell>
          <cell r="D5318" t="str">
            <v>10" GATE VALVE AND VALVE BOX</v>
          </cell>
          <cell r="G5318">
            <v>0</v>
          </cell>
        </row>
        <row r="5319">
          <cell r="A5319" t="str">
            <v>638E08001</v>
          </cell>
          <cell r="C5319" t="str">
            <v>EACH</v>
          </cell>
          <cell r="D5319" t="str">
            <v>10" GATE VALVE AND VALVE BOX, AS PER PLAN</v>
          </cell>
          <cell r="G5319">
            <v>0</v>
          </cell>
        </row>
        <row r="5320">
          <cell r="A5320" t="str">
            <v>638E08005</v>
          </cell>
          <cell r="C5320" t="str">
            <v>EACH</v>
          </cell>
          <cell r="D5320" t="str">
            <v>14" GATE VALVE AND VALVE BOX, AS PER PLAN</v>
          </cell>
          <cell r="G5320">
            <v>0</v>
          </cell>
        </row>
        <row r="5321">
          <cell r="A5321" t="str">
            <v>638E08100</v>
          </cell>
          <cell r="C5321" t="str">
            <v>EACH</v>
          </cell>
          <cell r="D5321" t="str">
            <v>12" GATE VALVE AND VALVE BOX</v>
          </cell>
          <cell r="G5321">
            <v>0</v>
          </cell>
        </row>
        <row r="5322">
          <cell r="A5322" t="str">
            <v>638E08101</v>
          </cell>
          <cell r="C5322" t="str">
            <v>EACH</v>
          </cell>
          <cell r="D5322" t="str">
            <v>12" GATE VALVE AND VALVE BOX, AS PER PLAN</v>
          </cell>
          <cell r="G5322">
            <v>0</v>
          </cell>
        </row>
        <row r="5323">
          <cell r="A5323" t="str">
            <v>638E08102</v>
          </cell>
          <cell r="C5323" t="str">
            <v>EACH</v>
          </cell>
          <cell r="D5323" t="str">
            <v>16" GATE VALVE AND VALVE BOX</v>
          </cell>
          <cell r="G5323">
            <v>0</v>
          </cell>
        </row>
        <row r="5324">
          <cell r="A5324" t="str">
            <v>638E08103</v>
          </cell>
          <cell r="C5324" t="str">
            <v>EACH</v>
          </cell>
          <cell r="D5324" t="str">
            <v>16" GATE VALVE AND VALVE BOX, AS PER PLAN</v>
          </cell>
          <cell r="G5324">
            <v>0</v>
          </cell>
        </row>
        <row r="5325">
          <cell r="A5325" t="str">
            <v>638E08104</v>
          </cell>
          <cell r="C5325" t="str">
            <v>EACH</v>
          </cell>
          <cell r="D5325" t="str">
            <v>18" GATE VALVE AND VALVE BOX</v>
          </cell>
          <cell r="G5325">
            <v>0</v>
          </cell>
        </row>
        <row r="5326">
          <cell r="A5326" t="str">
            <v>638E08105</v>
          </cell>
          <cell r="C5326" t="str">
            <v>EACH</v>
          </cell>
          <cell r="D5326" t="str">
            <v>18" GATE VALVE AND VALVE BOX, AS PER PLAN</v>
          </cell>
          <cell r="G5326">
            <v>0</v>
          </cell>
        </row>
        <row r="5327">
          <cell r="A5327" t="str">
            <v>638E08106</v>
          </cell>
          <cell r="C5327" t="str">
            <v>EACH</v>
          </cell>
          <cell r="D5327" t="str">
            <v>20" GATE VALVE AND VALVE BOX</v>
          </cell>
          <cell r="G5327">
            <v>0</v>
          </cell>
        </row>
        <row r="5328">
          <cell r="A5328" t="str">
            <v>638E08107</v>
          </cell>
          <cell r="C5328" t="str">
            <v>EACH</v>
          </cell>
          <cell r="D5328" t="str">
            <v>20" GATE VALVE AND VALVE BOX, AS PER PLAN</v>
          </cell>
          <cell r="G5328">
            <v>0</v>
          </cell>
        </row>
        <row r="5329">
          <cell r="A5329" t="str">
            <v>638E08108</v>
          </cell>
          <cell r="C5329" t="str">
            <v>EACH</v>
          </cell>
          <cell r="D5329" t="str">
            <v>24" GATE VALVE, VALVE AND VALVE BOX</v>
          </cell>
          <cell r="G5329">
            <v>0</v>
          </cell>
        </row>
        <row r="5330">
          <cell r="A5330" t="str">
            <v>638E08109</v>
          </cell>
          <cell r="C5330" t="str">
            <v>EACH</v>
          </cell>
          <cell r="D5330" t="str">
            <v>24" GATE VALVE, VALVE AND VALVE BOX, AS PER PLAN</v>
          </cell>
          <cell r="G5330">
            <v>0</v>
          </cell>
        </row>
        <row r="5331">
          <cell r="A5331" t="str">
            <v>638E08110</v>
          </cell>
          <cell r="C5331" t="str">
            <v>EACH</v>
          </cell>
          <cell r="D5331" t="str">
            <v>36" GATE VALVE AND VALVE BOX</v>
          </cell>
          <cell r="G5331">
            <v>0</v>
          </cell>
        </row>
        <row r="5332">
          <cell r="A5332" t="str">
            <v>638E08120</v>
          </cell>
          <cell r="C5332" t="str">
            <v>EACH</v>
          </cell>
          <cell r="D5332" t="str">
            <v>14" GATE VALVE AND VALVE BOX</v>
          </cell>
          <cell r="G5332">
            <v>0</v>
          </cell>
        </row>
        <row r="5333">
          <cell r="A5333" t="str">
            <v>638E08194</v>
          </cell>
          <cell r="C5333" t="str">
            <v>EACH</v>
          </cell>
          <cell r="D5333" t="str">
            <v>12" BUTTERFLY VALVE AND VALVE BOX</v>
          </cell>
          <cell r="G5333">
            <v>0</v>
          </cell>
        </row>
        <row r="5334">
          <cell r="A5334" t="str">
            <v>638E08195</v>
          </cell>
          <cell r="C5334" t="str">
            <v>EACH</v>
          </cell>
          <cell r="D5334" t="str">
            <v>12" BUTTERFLY VALVE AND VALVE BOX, AS PER PLAN</v>
          </cell>
          <cell r="G5334">
            <v>0</v>
          </cell>
        </row>
        <row r="5335">
          <cell r="A5335" t="str">
            <v>638E08200</v>
          </cell>
          <cell r="C5335" t="str">
            <v>EACH</v>
          </cell>
          <cell r="D5335" t="str">
            <v>16" BUTTERFLY VALVE AND VALVE BOX</v>
          </cell>
          <cell r="G5335">
            <v>0</v>
          </cell>
        </row>
        <row r="5336">
          <cell r="A5336" t="str">
            <v>638E08201</v>
          </cell>
          <cell r="C5336" t="str">
            <v>EACH</v>
          </cell>
          <cell r="D5336" t="str">
            <v>16" BUTTERFLY VALVE AND VALVE BOX, PER PLAN</v>
          </cell>
          <cell r="G5336">
            <v>0</v>
          </cell>
        </row>
        <row r="5337">
          <cell r="A5337" t="str">
            <v>638E08206</v>
          </cell>
          <cell r="C5337" t="str">
            <v>EACH</v>
          </cell>
          <cell r="D5337" t="str">
            <v>20" BUTTERFLY VALVE AND VALVE BOX</v>
          </cell>
          <cell r="G5337">
            <v>0</v>
          </cell>
        </row>
        <row r="5338">
          <cell r="A5338" t="str">
            <v>638E08300</v>
          </cell>
          <cell r="C5338" t="str">
            <v>EACH</v>
          </cell>
          <cell r="D5338" t="str">
            <v>4" INSERTING VALVE AND VALVE BOX</v>
          </cell>
          <cell r="G5338">
            <v>0</v>
          </cell>
        </row>
        <row r="5339">
          <cell r="A5339" t="str">
            <v>638E08400</v>
          </cell>
          <cell r="C5339" t="str">
            <v>EACH</v>
          </cell>
          <cell r="D5339" t="str">
            <v>6" INSERTING VALVE AND VALVE BOX</v>
          </cell>
          <cell r="G5339">
            <v>0</v>
          </cell>
        </row>
        <row r="5340">
          <cell r="A5340" t="str">
            <v>638E08500</v>
          </cell>
          <cell r="C5340" t="str">
            <v>EACH</v>
          </cell>
          <cell r="D5340" t="str">
            <v>8" INSERTING VALVE AND VALVE BOX</v>
          </cell>
          <cell r="G5340">
            <v>0</v>
          </cell>
        </row>
        <row r="5341">
          <cell r="A5341" t="str">
            <v>638E08501</v>
          </cell>
          <cell r="C5341" t="str">
            <v>EACH</v>
          </cell>
          <cell r="D5341" t="str">
            <v>8" INSERTING VALVE AND VALVE BOX, AS PER PLAN</v>
          </cell>
          <cell r="G5341">
            <v>0</v>
          </cell>
        </row>
        <row r="5342">
          <cell r="A5342" t="str">
            <v>638E08600</v>
          </cell>
          <cell r="C5342" t="str">
            <v>EACH</v>
          </cell>
          <cell r="D5342" t="str">
            <v>10" INSERTING VALVE AND VALVE BOX</v>
          </cell>
          <cell r="G5342">
            <v>0</v>
          </cell>
        </row>
        <row r="5343">
          <cell r="A5343" t="str">
            <v>638E08601</v>
          </cell>
          <cell r="C5343" t="str">
            <v>EACH</v>
          </cell>
          <cell r="D5343" t="str">
            <v>10" INSERTING VALVE AND VALVE BOX, AS PER PLAN</v>
          </cell>
          <cell r="G5343">
            <v>0</v>
          </cell>
        </row>
        <row r="5344">
          <cell r="A5344" t="str">
            <v>638E08620</v>
          </cell>
          <cell r="C5344" t="str">
            <v>EACH</v>
          </cell>
          <cell r="D5344" t="str">
            <v>12" INSERTING VALVE AND VALVE BOX</v>
          </cell>
          <cell r="G5344">
            <v>0</v>
          </cell>
        </row>
        <row r="5345">
          <cell r="A5345" t="str">
            <v>638E08621</v>
          </cell>
          <cell r="C5345" t="str">
            <v>EACH</v>
          </cell>
          <cell r="D5345" t="str">
            <v>12" INSERTING VALVE AND VALVE BOX, AS PER PLAN</v>
          </cell>
          <cell r="G5345">
            <v>0</v>
          </cell>
        </row>
        <row r="5346">
          <cell r="A5346" t="str">
            <v>638E08650</v>
          </cell>
          <cell r="C5346" t="str">
            <v>EACH</v>
          </cell>
          <cell r="D5346" t="str">
            <v>16" INSERTING VALVE AND VALVE BOX</v>
          </cell>
          <cell r="G5346">
            <v>0</v>
          </cell>
        </row>
        <row r="5347">
          <cell r="A5347" t="str">
            <v>638E08660</v>
          </cell>
          <cell r="C5347" t="str">
            <v>EACH</v>
          </cell>
          <cell r="D5347" t="str">
            <v>18" INSERTING VALVE AND VALVE BOX</v>
          </cell>
          <cell r="G5347">
            <v>0</v>
          </cell>
        </row>
        <row r="5348">
          <cell r="A5348" t="str">
            <v>638E08700</v>
          </cell>
          <cell r="C5348" t="str">
            <v>EACH</v>
          </cell>
          <cell r="D5348" t="str">
            <v>20" INSERTING VALVE AND VALVE BOX</v>
          </cell>
          <cell r="G5348">
            <v>0</v>
          </cell>
        </row>
        <row r="5349">
          <cell r="A5349" t="str">
            <v>638E08702</v>
          </cell>
          <cell r="C5349" t="str">
            <v>EACH</v>
          </cell>
          <cell r="D5349" t="str">
            <v>4" CUTTING-IN SLEEVE</v>
          </cell>
          <cell r="G5349">
            <v>0</v>
          </cell>
        </row>
        <row r="5350">
          <cell r="A5350" t="str">
            <v>638E08704</v>
          </cell>
          <cell r="C5350" t="str">
            <v>EACH</v>
          </cell>
          <cell r="D5350" t="str">
            <v>6" CUTTING-IN SLEEVE</v>
          </cell>
          <cell r="G5350">
            <v>0</v>
          </cell>
        </row>
        <row r="5351">
          <cell r="A5351" t="str">
            <v>638E08706</v>
          </cell>
          <cell r="C5351" t="str">
            <v>EACH</v>
          </cell>
          <cell r="D5351" t="str">
            <v>8" CUTTING-IN SLEEVE</v>
          </cell>
          <cell r="G5351">
            <v>0</v>
          </cell>
        </row>
        <row r="5352">
          <cell r="A5352" t="str">
            <v>638E08707</v>
          </cell>
          <cell r="C5352" t="str">
            <v>EACH</v>
          </cell>
          <cell r="D5352" t="str">
            <v>8" CUTTING-IN SLEEVE, AS PER PLAN</v>
          </cell>
          <cell r="G5352">
            <v>0</v>
          </cell>
        </row>
        <row r="5353">
          <cell r="A5353" t="str">
            <v>638E08708</v>
          </cell>
          <cell r="C5353" t="str">
            <v>EACH</v>
          </cell>
          <cell r="D5353" t="str">
            <v>10" CUTTING-IN SLEEVE</v>
          </cell>
          <cell r="G5353">
            <v>0</v>
          </cell>
        </row>
        <row r="5354">
          <cell r="A5354" t="str">
            <v>638E08710</v>
          </cell>
          <cell r="C5354" t="str">
            <v>EACH</v>
          </cell>
          <cell r="D5354" t="str">
            <v>12" CUTTING-IN SLEEVE</v>
          </cell>
          <cell r="G5354">
            <v>0</v>
          </cell>
        </row>
        <row r="5355">
          <cell r="A5355" t="str">
            <v>638E08711</v>
          </cell>
          <cell r="C5355" t="str">
            <v>EACH</v>
          </cell>
          <cell r="D5355" t="str">
            <v>12" CUTTING-IN SLEEVE, AS PER PLAN</v>
          </cell>
          <cell r="G5355">
            <v>0</v>
          </cell>
        </row>
        <row r="5356">
          <cell r="A5356" t="str">
            <v>638E08712</v>
          </cell>
          <cell r="C5356" t="str">
            <v>EACH</v>
          </cell>
          <cell r="D5356" t="str">
            <v>16" CUTTING-IN SLEEVE</v>
          </cell>
          <cell r="G5356">
            <v>0</v>
          </cell>
        </row>
        <row r="5357">
          <cell r="A5357" t="str">
            <v>638E08720</v>
          </cell>
          <cell r="C5357" t="str">
            <v>EACH</v>
          </cell>
          <cell r="D5357" t="str">
            <v>24" CUTTING-IN SLEEVE</v>
          </cell>
          <cell r="G5357">
            <v>0</v>
          </cell>
        </row>
        <row r="5358">
          <cell r="A5358" t="str">
            <v>638E08790</v>
          </cell>
          <cell r="C5358" t="str">
            <v>EACH</v>
          </cell>
          <cell r="D5358" t="str">
            <v>2" CUTTING-IN SLEEVE, VALVE AND VALVE BOX</v>
          </cell>
          <cell r="G5358">
            <v>0</v>
          </cell>
        </row>
        <row r="5359">
          <cell r="A5359" t="str">
            <v>638E08800</v>
          </cell>
          <cell r="C5359" t="str">
            <v>EACH</v>
          </cell>
          <cell r="D5359" t="str">
            <v>4" CUTTING-IN SLEEVE, VALVE AND VALVE BOX</v>
          </cell>
          <cell r="G5359">
            <v>0</v>
          </cell>
        </row>
        <row r="5360">
          <cell r="A5360" t="str">
            <v>638E08801</v>
          </cell>
          <cell r="C5360" t="str">
            <v>EACH</v>
          </cell>
          <cell r="D5360" t="str">
            <v>4" CUTTING-IN SLEEVE, VALVE AND VALVE BOX, AS PER PLAN</v>
          </cell>
          <cell r="G5360">
            <v>0</v>
          </cell>
        </row>
        <row r="5361">
          <cell r="A5361" t="str">
            <v>638E08900</v>
          </cell>
          <cell r="C5361" t="str">
            <v>EACH</v>
          </cell>
          <cell r="D5361" t="str">
            <v>6" CUTTING-IN SLEEVE, VALVE AND VALVE BOX</v>
          </cell>
          <cell r="G5361">
            <v>0</v>
          </cell>
        </row>
        <row r="5362">
          <cell r="A5362" t="str">
            <v>638E08901</v>
          </cell>
          <cell r="C5362" t="str">
            <v>EACH</v>
          </cell>
          <cell r="D5362" t="str">
            <v>6" CUTTING-IN SLEEVE, VALVE AND VALVE BOX, AS PER PLAN</v>
          </cell>
          <cell r="G5362">
            <v>0</v>
          </cell>
        </row>
        <row r="5363">
          <cell r="A5363" t="str">
            <v>638E09000</v>
          </cell>
          <cell r="C5363" t="str">
            <v>EACH</v>
          </cell>
          <cell r="D5363" t="str">
            <v>8" CUTTING-IN SLEEVE, VALVE AND VALVE BOX</v>
          </cell>
          <cell r="G5363">
            <v>0</v>
          </cell>
        </row>
        <row r="5364">
          <cell r="A5364" t="str">
            <v>638E09001</v>
          </cell>
          <cell r="C5364" t="str">
            <v>EACH</v>
          </cell>
          <cell r="D5364" t="str">
            <v>8" CUTTING-IN SLEEVE, VALVE AND VALVE BOX, AS PER PLAN</v>
          </cell>
          <cell r="G5364">
            <v>0</v>
          </cell>
        </row>
        <row r="5365">
          <cell r="A5365" t="str">
            <v>638E09100</v>
          </cell>
          <cell r="C5365" t="str">
            <v>EACH</v>
          </cell>
          <cell r="D5365" t="str">
            <v>10" CUTTING-IN SLEEVE, VALVE AND VALVE BOX</v>
          </cell>
          <cell r="G5365">
            <v>0</v>
          </cell>
        </row>
        <row r="5366">
          <cell r="A5366" t="str">
            <v>638E09200</v>
          </cell>
          <cell r="C5366" t="str">
            <v>EACH</v>
          </cell>
          <cell r="D5366" t="str">
            <v>12" CUTTING-IN SLEEVE, VALVE AND VALVE BOX</v>
          </cell>
          <cell r="G5366">
            <v>0</v>
          </cell>
        </row>
        <row r="5367">
          <cell r="A5367" t="str">
            <v>638E09201</v>
          </cell>
          <cell r="C5367" t="str">
            <v>EACH</v>
          </cell>
          <cell r="D5367" t="str">
            <v>12" CUTTING-IN SLEEVE, VALVE AND VALVE BOX, AS PER PLAN</v>
          </cell>
          <cell r="G5367">
            <v>0</v>
          </cell>
        </row>
        <row r="5368">
          <cell r="A5368" t="str">
            <v>638E09208</v>
          </cell>
          <cell r="C5368" t="str">
            <v>EACH</v>
          </cell>
          <cell r="D5368" t="str">
            <v>16" CUTTING-IN SLEEVE, VALVE AND VALVE BOX</v>
          </cell>
          <cell r="G5368">
            <v>0</v>
          </cell>
        </row>
        <row r="5369">
          <cell r="A5369" t="str">
            <v>638E09212</v>
          </cell>
          <cell r="C5369" t="str">
            <v>EACH</v>
          </cell>
          <cell r="D5369" t="str">
            <v>20" CUTTING-IN SLEEVE, VALVE AND VALVE BOX</v>
          </cell>
          <cell r="G5369">
            <v>0</v>
          </cell>
        </row>
        <row r="5370">
          <cell r="A5370" t="str">
            <v>638E09290</v>
          </cell>
          <cell r="C5370" t="str">
            <v>EACH</v>
          </cell>
          <cell r="D5370" t="str">
            <v>4" X 4" TAPPING SLEEVE, VALVE AND VALVE BOX</v>
          </cell>
          <cell r="G5370">
            <v>0</v>
          </cell>
        </row>
        <row r="5371">
          <cell r="A5371" t="str">
            <v>638E09291</v>
          </cell>
          <cell r="C5371" t="str">
            <v>EACH</v>
          </cell>
          <cell r="D5371" t="str">
            <v>4" X 4" TAPPING SLEEVE, VALVE AND VALVE BOX, AS PER PLAN</v>
          </cell>
          <cell r="G5371">
            <v>0</v>
          </cell>
        </row>
        <row r="5372">
          <cell r="A5372" t="str">
            <v>638E09300</v>
          </cell>
          <cell r="C5372" t="str">
            <v>EACH</v>
          </cell>
          <cell r="D5372" t="str">
            <v>6" X 6" TAPPING SLEEVE, VALVE AND VALVE BOX</v>
          </cell>
          <cell r="G5372">
            <v>0</v>
          </cell>
        </row>
        <row r="5373">
          <cell r="A5373" t="str">
            <v>638E09301</v>
          </cell>
          <cell r="C5373" t="str">
            <v>EACH</v>
          </cell>
          <cell r="D5373" t="str">
            <v>6" X 6" TAPPING SLEEVE, VALVE AND VALVE BOX, AS PER PLAN</v>
          </cell>
          <cell r="G5373">
            <v>0</v>
          </cell>
        </row>
        <row r="5374">
          <cell r="A5374" t="str">
            <v>638E09390</v>
          </cell>
          <cell r="C5374" t="str">
            <v>EACH</v>
          </cell>
          <cell r="D5374" t="str">
            <v>8" X 6" TAPPING SLEEVE, VALVE AND VALVE BOX</v>
          </cell>
          <cell r="G5374">
            <v>0</v>
          </cell>
        </row>
        <row r="5375">
          <cell r="A5375" t="str">
            <v>638E09391</v>
          </cell>
          <cell r="C5375" t="str">
            <v>EACH</v>
          </cell>
          <cell r="D5375" t="str">
            <v>8" X 6" TAPPING SLEEVE, VALVE AND VALVE BOX, AS PER PLAN</v>
          </cell>
          <cell r="G5375">
            <v>0</v>
          </cell>
        </row>
        <row r="5376">
          <cell r="A5376" t="str">
            <v>638E09400</v>
          </cell>
          <cell r="C5376" t="str">
            <v>EACH</v>
          </cell>
          <cell r="D5376" t="str">
            <v>8" X 8" TAPPING SLEEVE, VALVE AND VALVE BOX</v>
          </cell>
          <cell r="G5376">
            <v>0</v>
          </cell>
        </row>
        <row r="5377">
          <cell r="A5377" t="str">
            <v>638E09401</v>
          </cell>
          <cell r="C5377" t="str">
            <v>EACH</v>
          </cell>
          <cell r="D5377" t="str">
            <v>8" X 8" TAPPING SLEEVE, VALVE AND VALVE BOX, AS PER PLAN</v>
          </cell>
          <cell r="G5377">
            <v>0</v>
          </cell>
        </row>
        <row r="5378">
          <cell r="A5378" t="str">
            <v>638E09500</v>
          </cell>
          <cell r="C5378" t="str">
            <v>EACH</v>
          </cell>
          <cell r="D5378" t="str">
            <v>10" X 4" TAPPING SLEEVE, VALVE AND VALVE BOX</v>
          </cell>
          <cell r="G5378">
            <v>0</v>
          </cell>
        </row>
        <row r="5379">
          <cell r="A5379" t="str">
            <v>638E09508</v>
          </cell>
          <cell r="C5379" t="str">
            <v>EACH</v>
          </cell>
          <cell r="D5379" t="str">
            <v>10" X 6" TAPPING SLEEVE, VALVE AND VALVE BOX</v>
          </cell>
          <cell r="G5379">
            <v>0</v>
          </cell>
        </row>
        <row r="5380">
          <cell r="A5380" t="str">
            <v>638E09509</v>
          </cell>
          <cell r="C5380" t="str">
            <v>EACH</v>
          </cell>
          <cell r="D5380" t="str">
            <v>10" X 6" TAPPING SLEEVE, VALVE AND VALVE BOX, AS PER PLAN</v>
          </cell>
          <cell r="G5380">
            <v>0</v>
          </cell>
        </row>
        <row r="5381">
          <cell r="A5381" t="str">
            <v>638E09510</v>
          </cell>
          <cell r="C5381" t="str">
            <v>EACH</v>
          </cell>
          <cell r="D5381" t="str">
            <v>10" X 8" TAPPING SLEEVE, VALVE AND VALVE BOX</v>
          </cell>
          <cell r="G5381">
            <v>0</v>
          </cell>
        </row>
        <row r="5382">
          <cell r="A5382" t="str">
            <v>638E09511</v>
          </cell>
          <cell r="C5382" t="str">
            <v>EACH</v>
          </cell>
          <cell r="D5382" t="str">
            <v>10" X 8" TAPPING SLEEVE, VALVE AND VALVE BOX, AS PER PLAN</v>
          </cell>
          <cell r="G5382">
            <v>0</v>
          </cell>
        </row>
        <row r="5383">
          <cell r="A5383" t="str">
            <v>638E09520</v>
          </cell>
          <cell r="C5383" t="str">
            <v>EACH</v>
          </cell>
          <cell r="D5383" t="str">
            <v>10" X 10" TAPPING SLEEVE, VALVE AND VALVE BOX</v>
          </cell>
          <cell r="G5383">
            <v>0</v>
          </cell>
        </row>
        <row r="5384">
          <cell r="A5384" t="str">
            <v>638E09521</v>
          </cell>
          <cell r="C5384" t="str">
            <v>EACH</v>
          </cell>
          <cell r="D5384" t="str">
            <v>10" X 10" TAPPING SLEEVE, VALVE AND VALVE BOX, AS PER PLAN</v>
          </cell>
          <cell r="G5384">
            <v>0</v>
          </cell>
        </row>
        <row r="5385">
          <cell r="A5385" t="str">
            <v>638E09600</v>
          </cell>
          <cell r="C5385" t="str">
            <v>EACH</v>
          </cell>
          <cell r="D5385" t="str">
            <v>12" X 4" TAPPING SLEEVE, VALVE AND VALVE BOX</v>
          </cell>
          <cell r="G5385">
            <v>0</v>
          </cell>
        </row>
        <row r="5386">
          <cell r="A5386" t="str">
            <v>638E09700</v>
          </cell>
          <cell r="C5386" t="str">
            <v>EACH</v>
          </cell>
          <cell r="D5386" t="str">
            <v>12" X 6" TAPPING SLEEVE, VALVE AND VALVE BOX</v>
          </cell>
          <cell r="G5386">
            <v>0</v>
          </cell>
        </row>
        <row r="5387">
          <cell r="A5387" t="str">
            <v>638E09701</v>
          </cell>
          <cell r="C5387" t="str">
            <v>EACH</v>
          </cell>
          <cell r="D5387" t="str">
            <v>12" X 6" TAPPING SLEEVE, VALVE AND VALVE BOX, AS PER PLAN</v>
          </cell>
          <cell r="G5387">
            <v>0</v>
          </cell>
        </row>
        <row r="5388">
          <cell r="A5388" t="str">
            <v>638E09710</v>
          </cell>
          <cell r="C5388" t="str">
            <v>EACH</v>
          </cell>
          <cell r="D5388" t="str">
            <v>12" X 8" TAPPING SLEEVE, VALVE AND VALVE BOX</v>
          </cell>
          <cell r="G5388">
            <v>0</v>
          </cell>
        </row>
        <row r="5389">
          <cell r="A5389" t="str">
            <v>638E09711</v>
          </cell>
          <cell r="C5389" t="str">
            <v>EACH</v>
          </cell>
          <cell r="D5389" t="str">
            <v>12" X 8" TAPPING SLEEVE, VALVE AND VALVE BOX, AS PER PLAN</v>
          </cell>
          <cell r="G5389">
            <v>0</v>
          </cell>
        </row>
        <row r="5390">
          <cell r="A5390" t="str">
            <v>638E09714</v>
          </cell>
          <cell r="C5390" t="str">
            <v>EACH</v>
          </cell>
          <cell r="D5390" t="str">
            <v>12" X 10" TAPPING SLEEVE, VALVE AND VALVE BOX</v>
          </cell>
          <cell r="G5390">
            <v>0</v>
          </cell>
        </row>
        <row r="5391">
          <cell r="A5391" t="str">
            <v>638E09800</v>
          </cell>
          <cell r="C5391" t="str">
            <v>EACH</v>
          </cell>
          <cell r="D5391" t="str">
            <v>12" X 12" TAPPING SLEEVE, VALVE AND VALVE BOX</v>
          </cell>
          <cell r="G5391">
            <v>0</v>
          </cell>
        </row>
        <row r="5392">
          <cell r="A5392" t="str">
            <v>638E09801</v>
          </cell>
          <cell r="C5392" t="str">
            <v>EACH</v>
          </cell>
          <cell r="D5392" t="str">
            <v>12" X 12" TAPPING SLEEVE, VALVE AND VALVE BOX, AS PER PLAN</v>
          </cell>
          <cell r="G5392">
            <v>0</v>
          </cell>
        </row>
        <row r="5393">
          <cell r="A5393" t="str">
            <v>638E09808</v>
          </cell>
          <cell r="C5393" t="str">
            <v>EACH</v>
          </cell>
          <cell r="D5393" t="str">
            <v>14" X 14" TAPPING SLEEVE, VALVE AND VALVE BOX</v>
          </cell>
          <cell r="G5393">
            <v>0</v>
          </cell>
        </row>
        <row r="5394">
          <cell r="A5394" t="str">
            <v>638E09810</v>
          </cell>
          <cell r="C5394" t="str">
            <v>EACH</v>
          </cell>
          <cell r="D5394" t="str">
            <v>14" X 6" TAPPING SLEEVE, VALVE AND VALVE BOX</v>
          </cell>
          <cell r="G5394">
            <v>0</v>
          </cell>
        </row>
        <row r="5395">
          <cell r="A5395" t="str">
            <v>638E09890</v>
          </cell>
          <cell r="C5395" t="str">
            <v>EACH</v>
          </cell>
          <cell r="D5395" t="str">
            <v>16" X 6" TAPPING SLEEVE, VALVE AND VALVE BOX</v>
          </cell>
          <cell r="G5395">
            <v>0</v>
          </cell>
        </row>
        <row r="5396">
          <cell r="A5396" t="str">
            <v>638E09894</v>
          </cell>
          <cell r="C5396" t="str">
            <v>EACH</v>
          </cell>
          <cell r="D5396" t="str">
            <v>16" X 8" TAPPING SLEEVE, VALVE AND VALVE BOX</v>
          </cell>
          <cell r="G5396">
            <v>0</v>
          </cell>
        </row>
        <row r="5397">
          <cell r="A5397" t="str">
            <v>638E09895</v>
          </cell>
          <cell r="C5397" t="str">
            <v>EACH</v>
          </cell>
          <cell r="D5397" t="str">
            <v>16" X 8" TAPPING SLEEVE, VALVE AND VALVE BOX, AS PER PLAN</v>
          </cell>
          <cell r="G5397">
            <v>0</v>
          </cell>
        </row>
        <row r="5398">
          <cell r="A5398" t="str">
            <v>638E09900</v>
          </cell>
          <cell r="C5398" t="str">
            <v>EACH</v>
          </cell>
          <cell r="D5398" t="str">
            <v>16" X 10" TAPPING SLEEVE, VALVE AND VALVE BOX</v>
          </cell>
          <cell r="G5398">
            <v>0</v>
          </cell>
        </row>
        <row r="5399">
          <cell r="A5399" t="str">
            <v>638E09908</v>
          </cell>
          <cell r="C5399" t="str">
            <v>EACH</v>
          </cell>
          <cell r="D5399" t="str">
            <v>16" X 12" TAPPING SLEEVE, VALVE AND VALVE BOX</v>
          </cell>
          <cell r="G5399">
            <v>0</v>
          </cell>
        </row>
        <row r="5400">
          <cell r="A5400" t="str">
            <v>638E09909</v>
          </cell>
          <cell r="C5400" t="str">
            <v>EACH</v>
          </cell>
          <cell r="D5400" t="str">
            <v>16" X 12" TAPPING SLEEVE, VALVE AND VALVE BOX, AS PER PLAN</v>
          </cell>
          <cell r="G5400">
            <v>0</v>
          </cell>
        </row>
        <row r="5401">
          <cell r="A5401" t="str">
            <v>638E09910</v>
          </cell>
          <cell r="C5401" t="str">
            <v>EACH</v>
          </cell>
          <cell r="D5401" t="str">
            <v>16" X 16" TAPPING SLEEVE, VALVE AND VALVE BOX</v>
          </cell>
          <cell r="G5401">
            <v>0</v>
          </cell>
        </row>
        <row r="5402">
          <cell r="A5402" t="str">
            <v>638E09920</v>
          </cell>
          <cell r="C5402" t="str">
            <v>EACH</v>
          </cell>
          <cell r="D5402" t="str">
            <v>18" X 18" TAPPING SLEEVE, VALVE AND VALVE BOX</v>
          </cell>
          <cell r="G5402">
            <v>0</v>
          </cell>
        </row>
        <row r="5403">
          <cell r="A5403" t="str">
            <v>638E10000</v>
          </cell>
          <cell r="C5403" t="str">
            <v>EACH</v>
          </cell>
          <cell r="D5403" t="str">
            <v>20" X 16" TAPPING SLEEVE, VALVE AND VALVE BOX</v>
          </cell>
          <cell r="G5403">
            <v>0</v>
          </cell>
        </row>
        <row r="5404">
          <cell r="A5404" t="str">
            <v>638E10010</v>
          </cell>
          <cell r="C5404" t="str">
            <v>EACH</v>
          </cell>
          <cell r="D5404" t="str">
            <v>20" X 20" TAPPING SLEEVE, VALVE AND VALVE BOX</v>
          </cell>
          <cell r="G5404">
            <v>0</v>
          </cell>
        </row>
        <row r="5405">
          <cell r="A5405" t="str">
            <v>638E10011</v>
          </cell>
          <cell r="C5405" t="str">
            <v>EACH</v>
          </cell>
          <cell r="D5405" t="str">
            <v>20" X 20" TAPPING SLEEVE, VALVE AND VALVE BOX, AS PER PLAN</v>
          </cell>
          <cell r="G5405">
            <v>0</v>
          </cell>
        </row>
        <row r="5406">
          <cell r="A5406" t="str">
            <v>638E10100</v>
          </cell>
          <cell r="C5406" t="str">
            <v>EACH</v>
          </cell>
          <cell r="D5406" t="str">
            <v>4" FIRE HYDRANT</v>
          </cell>
          <cell r="G5406">
            <v>0</v>
          </cell>
        </row>
        <row r="5407">
          <cell r="A5407" t="str">
            <v>638E10101</v>
          </cell>
          <cell r="C5407" t="str">
            <v>EACH</v>
          </cell>
          <cell r="D5407" t="str">
            <v>4" FIRE HYDRANT, AS PER PLAN</v>
          </cell>
          <cell r="G5407">
            <v>0</v>
          </cell>
        </row>
        <row r="5408">
          <cell r="A5408" t="str">
            <v>638E10200</v>
          </cell>
          <cell r="C5408" t="str">
            <v>EACH</v>
          </cell>
          <cell r="D5408" t="str">
            <v>6" FIRE HYDRANT</v>
          </cell>
          <cell r="G5408">
            <v>0</v>
          </cell>
        </row>
        <row r="5409">
          <cell r="A5409" t="str">
            <v>638E10201</v>
          </cell>
          <cell r="C5409" t="str">
            <v>EACH</v>
          </cell>
          <cell r="D5409" t="str">
            <v>6" FIRE HYDRANT, AS PER PLAN</v>
          </cell>
          <cell r="G5409">
            <v>0</v>
          </cell>
        </row>
        <row r="5410">
          <cell r="A5410" t="str">
            <v>638E10300</v>
          </cell>
          <cell r="C5410" t="str">
            <v>EACH</v>
          </cell>
          <cell r="D5410" t="str">
            <v>FIRE HYDRANT EXTENDED AND ADJUSTED TO GRADE</v>
          </cell>
          <cell r="G5410">
            <v>0</v>
          </cell>
        </row>
        <row r="5411">
          <cell r="A5411" t="str">
            <v>638E10301</v>
          </cell>
          <cell r="C5411" t="str">
            <v>EACH</v>
          </cell>
          <cell r="D5411" t="str">
            <v>FIRE HYDRANT EXTENDED AND ADJUSTED TO GRADE, AS PER PLAN</v>
          </cell>
          <cell r="G5411">
            <v>0</v>
          </cell>
        </row>
        <row r="5412">
          <cell r="A5412" t="str">
            <v>638E10400</v>
          </cell>
          <cell r="C5412" t="str">
            <v>EACH</v>
          </cell>
          <cell r="D5412" t="str">
            <v>FIRE HYDRANT ADJUSTED TO GRADE</v>
          </cell>
          <cell r="G5412">
            <v>0</v>
          </cell>
        </row>
        <row r="5413">
          <cell r="A5413" t="str">
            <v>638E10401</v>
          </cell>
          <cell r="C5413" t="str">
            <v>EACH</v>
          </cell>
          <cell r="D5413" t="str">
            <v>FIRE HYDRANT ADJUSTED TO GRADE, AS PER PLAN</v>
          </cell>
          <cell r="G5413">
            <v>0</v>
          </cell>
        </row>
        <row r="5414">
          <cell r="A5414" t="str">
            <v>638E10480</v>
          </cell>
          <cell r="C5414" t="str">
            <v>EACH</v>
          </cell>
          <cell r="D5414" t="str">
            <v>FIRE HYDRANT REMOVED</v>
          </cell>
          <cell r="G5414">
            <v>0</v>
          </cell>
        </row>
        <row r="5415">
          <cell r="A5415" t="str">
            <v>638E10481</v>
          </cell>
          <cell r="C5415" t="str">
            <v>EACH</v>
          </cell>
          <cell r="D5415" t="str">
            <v>FIRE HYDRANT REMOVED, AS PER PLAN</v>
          </cell>
          <cell r="G5415">
            <v>0</v>
          </cell>
        </row>
        <row r="5416">
          <cell r="A5416" t="str">
            <v>638E10500</v>
          </cell>
          <cell r="C5416" t="str">
            <v>EACH</v>
          </cell>
          <cell r="D5416" t="str">
            <v>FIRE HYDRANT REMOVED AND RESET</v>
          </cell>
          <cell r="G5416">
            <v>0</v>
          </cell>
        </row>
        <row r="5417">
          <cell r="A5417" t="str">
            <v>638E10501</v>
          </cell>
          <cell r="C5417" t="str">
            <v>EACH</v>
          </cell>
          <cell r="D5417" t="str">
            <v>FIRE HYDRANT REMOVED AND RESET, AS PER PLAN</v>
          </cell>
          <cell r="G5417">
            <v>0</v>
          </cell>
        </row>
        <row r="5418">
          <cell r="A5418" t="str">
            <v>638E10600</v>
          </cell>
          <cell r="C5418" t="str">
            <v>EACH</v>
          </cell>
          <cell r="D5418" t="str">
            <v>FIRE HYDRANT AND GATE VALVE REMOVED AND RESET</v>
          </cell>
          <cell r="G5418">
            <v>0</v>
          </cell>
        </row>
        <row r="5419">
          <cell r="A5419" t="str">
            <v>638E10601</v>
          </cell>
          <cell r="C5419" t="str">
            <v>EACH</v>
          </cell>
          <cell r="D5419" t="str">
            <v>FIRE HYDRANT AND GATE VALVE REMOVED AND RESET, AS PER PLAN</v>
          </cell>
          <cell r="G5419">
            <v>0</v>
          </cell>
        </row>
        <row r="5420">
          <cell r="A5420" t="str">
            <v>638E10700</v>
          </cell>
          <cell r="C5420" t="str">
            <v>EACH</v>
          </cell>
          <cell r="D5420" t="str">
            <v>FIRE HYDRANT REMOVED AND DISPOSED OF</v>
          </cell>
          <cell r="G5420">
            <v>0</v>
          </cell>
        </row>
        <row r="5421">
          <cell r="A5421" t="str">
            <v>638E10701</v>
          </cell>
          <cell r="C5421" t="str">
            <v>EACH</v>
          </cell>
          <cell r="D5421" t="str">
            <v>FIRE HYDRANT REMOVED AND DISPOSED OF, AS PER PLAN</v>
          </cell>
          <cell r="G5421">
            <v>0</v>
          </cell>
        </row>
        <row r="5422">
          <cell r="A5422" t="str">
            <v>638E10800</v>
          </cell>
          <cell r="C5422" t="str">
            <v>EACH</v>
          </cell>
          <cell r="D5422" t="str">
            <v>VALVE BOX ADJUSTED TO GRADE</v>
          </cell>
          <cell r="G5422">
            <v>0</v>
          </cell>
        </row>
        <row r="5423">
          <cell r="A5423" t="str">
            <v>638E10801</v>
          </cell>
          <cell r="C5423" t="str">
            <v>EACH</v>
          </cell>
          <cell r="D5423" t="str">
            <v>VALVE BOX ADJUSTED TO GRADE, AS PER PLAN</v>
          </cell>
          <cell r="G5423">
            <v>0</v>
          </cell>
        </row>
        <row r="5424">
          <cell r="A5424" t="str">
            <v>638E10900</v>
          </cell>
          <cell r="C5424" t="str">
            <v>EACH</v>
          </cell>
          <cell r="D5424" t="str">
            <v>SERVICE BOX ADJUSTED TO GRADE</v>
          </cell>
          <cell r="G5424">
            <v>0</v>
          </cell>
        </row>
        <row r="5425">
          <cell r="A5425" t="str">
            <v>638E10901</v>
          </cell>
          <cell r="C5425" t="str">
            <v>EACH</v>
          </cell>
          <cell r="D5425" t="str">
            <v>SERVICE BOX ADJUSTED TO GRADE, AS PER PLAN</v>
          </cell>
          <cell r="G5425">
            <v>0</v>
          </cell>
        </row>
        <row r="5426">
          <cell r="A5426" t="str">
            <v>638E11100</v>
          </cell>
          <cell r="C5426" t="str">
            <v>EACH</v>
          </cell>
          <cell r="D5426" t="str">
            <v>METER AND CHAMBER REMOVED AND RESET</v>
          </cell>
          <cell r="G5426">
            <v>0</v>
          </cell>
        </row>
        <row r="5427">
          <cell r="A5427" t="str">
            <v>638E11101</v>
          </cell>
          <cell r="C5427" t="str">
            <v>EACH</v>
          </cell>
          <cell r="D5427" t="str">
            <v>METER AND CHAMBER REMOVED AND RESET, AS PER PLAN</v>
          </cell>
          <cell r="G5427">
            <v>0</v>
          </cell>
        </row>
        <row r="5428">
          <cell r="A5428" t="str">
            <v>638E11102</v>
          </cell>
          <cell r="C5428" t="str">
            <v>EACH</v>
          </cell>
          <cell r="D5428" t="str">
            <v>METER AND VAULT REMOVED AND RESET</v>
          </cell>
          <cell r="G5428">
            <v>0</v>
          </cell>
        </row>
        <row r="5429">
          <cell r="A5429" t="str">
            <v>638E11103</v>
          </cell>
          <cell r="C5429" t="str">
            <v>EACH</v>
          </cell>
          <cell r="D5429" t="str">
            <v>METER AND VAULT REMOVED AND RESET, AS PER PLAN</v>
          </cell>
          <cell r="G5429">
            <v>0</v>
          </cell>
        </row>
        <row r="5430">
          <cell r="A5430" t="str">
            <v>638E11200</v>
          </cell>
          <cell r="C5430" t="str">
            <v>EACH</v>
          </cell>
          <cell r="D5430" t="str">
            <v>METER, SETTING, STOP AND CHAMBER</v>
          </cell>
          <cell r="G5430">
            <v>0</v>
          </cell>
        </row>
        <row r="5431">
          <cell r="A5431" t="str">
            <v>638E11201</v>
          </cell>
          <cell r="C5431" t="str">
            <v>EACH</v>
          </cell>
          <cell r="D5431" t="str">
            <v>METER, SETTING, STOP AND CHAMBER, AS PER PLAN</v>
          </cell>
          <cell r="G5431">
            <v>0</v>
          </cell>
        </row>
        <row r="5432">
          <cell r="A5432" t="str">
            <v>638E11296</v>
          </cell>
          <cell r="C5432" t="str">
            <v>EACH</v>
          </cell>
          <cell r="D5432" t="str">
            <v>3/4" AIR RELEASE VALVE</v>
          </cell>
          <cell r="G5432">
            <v>0</v>
          </cell>
        </row>
        <row r="5433">
          <cell r="A5433" t="str">
            <v>638E11297</v>
          </cell>
          <cell r="C5433" t="str">
            <v>EACH</v>
          </cell>
          <cell r="D5433" t="str">
            <v>3/4" AIR RELEASE VALVE, AS PER PLAN</v>
          </cell>
          <cell r="G5433">
            <v>0</v>
          </cell>
        </row>
        <row r="5434">
          <cell r="A5434" t="str">
            <v>638E11300</v>
          </cell>
          <cell r="C5434" t="str">
            <v>EACH</v>
          </cell>
          <cell r="D5434" t="str">
            <v>1" AIR RELEASE VALVE</v>
          </cell>
          <cell r="G5434">
            <v>0</v>
          </cell>
        </row>
        <row r="5435">
          <cell r="A5435" t="str">
            <v>638E11301</v>
          </cell>
          <cell r="C5435" t="str">
            <v>EACH</v>
          </cell>
          <cell r="D5435" t="str">
            <v>1" AIR RELEASE VALVE, AS PER PLAN</v>
          </cell>
          <cell r="G5435">
            <v>0</v>
          </cell>
        </row>
        <row r="5436">
          <cell r="A5436" t="str">
            <v>638E11310</v>
          </cell>
          <cell r="C5436" t="str">
            <v>EACH</v>
          </cell>
          <cell r="D5436" t="str">
            <v>2" AIR RELEASE VALVE</v>
          </cell>
          <cell r="G5436">
            <v>0</v>
          </cell>
        </row>
        <row r="5437">
          <cell r="A5437" t="str">
            <v>638E11500</v>
          </cell>
          <cell r="C5437" t="str">
            <v>MBF</v>
          </cell>
          <cell r="D5437" t="str">
            <v>SHEETING AND BRACING ORDERED LEFT IN PLACE</v>
          </cell>
          <cell r="G5437">
            <v>0</v>
          </cell>
        </row>
        <row r="5438">
          <cell r="A5438" t="str">
            <v>638E11600</v>
          </cell>
          <cell r="B5438" t="str">
            <v>Y</v>
          </cell>
          <cell r="C5438" t="str">
            <v>FT</v>
          </cell>
          <cell r="D5438" t="str">
            <v>SPECIAL - 4" WATER MAIN DIP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638E11602</v>
          </cell>
          <cell r="B5439" t="str">
            <v>Y</v>
          </cell>
          <cell r="C5439" t="str">
            <v>FT</v>
          </cell>
          <cell r="D5439" t="str">
            <v>SPECIAL - 6" WATER MAIN DIP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638E11604</v>
          </cell>
          <cell r="B5440" t="str">
            <v>Y</v>
          </cell>
          <cell r="C5440" t="str">
            <v>FT</v>
          </cell>
          <cell r="D5440" t="str">
            <v>SPECIAL - 8" WATER MAIN DIP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638E11606</v>
          </cell>
          <cell r="B5441" t="str">
            <v>Y</v>
          </cell>
          <cell r="C5441" t="str">
            <v>FT</v>
          </cell>
          <cell r="D5441" t="str">
            <v>SPECIAL - 10" WATER MAIN DIP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638E11608</v>
          </cell>
          <cell r="B5442" t="str">
            <v>Y</v>
          </cell>
          <cell r="C5442" t="str">
            <v>FT</v>
          </cell>
          <cell r="D5442" t="str">
            <v>SPECIAL - 12" WATER MAIN DIP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638E11610</v>
          </cell>
          <cell r="B5443" t="str">
            <v>Y</v>
          </cell>
          <cell r="C5443" t="str">
            <v>FT</v>
          </cell>
          <cell r="D5443" t="str">
            <v>SPECIAL - 16" WATER MAIN DIP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638E11612</v>
          </cell>
          <cell r="B5444" t="str">
            <v>Y</v>
          </cell>
          <cell r="C5444" t="str">
            <v>FT</v>
          </cell>
          <cell r="D5444" t="str">
            <v>SPECIAL - 18" WATER MAIN DIP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638E11614</v>
          </cell>
          <cell r="B5445" t="str">
            <v>Y</v>
          </cell>
          <cell r="C5445" t="str">
            <v>FT</v>
          </cell>
          <cell r="D5445" t="str">
            <v>SPECIAL - 20" WATER MAIN DIP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638E11616</v>
          </cell>
          <cell r="B5446" t="str">
            <v>Y</v>
          </cell>
          <cell r="C5446" t="str">
            <v>FT</v>
          </cell>
          <cell r="D5446" t="str">
            <v>SPECIAL - 24"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638E11618</v>
          </cell>
          <cell r="B5447" t="str">
            <v>Y</v>
          </cell>
          <cell r="C5447" t="str">
            <v>FT</v>
          </cell>
          <cell r="D5447" t="str">
            <v>SPECIAL - 30"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638E11620</v>
          </cell>
          <cell r="B5448" t="str">
            <v>Y</v>
          </cell>
          <cell r="C5448" t="str">
            <v>FT</v>
          </cell>
          <cell r="D5448" t="str">
            <v>SPECIAL - 36"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638E20000</v>
          </cell>
          <cell r="B5449" t="str">
            <v>Y</v>
          </cell>
          <cell r="C5449" t="str">
            <v>FT</v>
          </cell>
          <cell r="D5449" t="str">
            <v>SPECIAL - 4" WATER MAIN DIP CLASS 52 MECHANICAL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638E20002</v>
          </cell>
          <cell r="B5450" t="str">
            <v>Y</v>
          </cell>
          <cell r="C5450" t="str">
            <v>FT</v>
          </cell>
          <cell r="D5450" t="str">
            <v>SPECIAL - 4" WATER MAIN DIP CLASS 52 BALL AND SOCKET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638E20004</v>
          </cell>
          <cell r="B5451" t="str">
            <v>Y</v>
          </cell>
          <cell r="C5451" t="str">
            <v>FT</v>
          </cell>
          <cell r="D5451" t="str">
            <v>SPECIAL - 4" WATER MAIN DIP CLASS 52 BOLTLESS RESTRAINED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638E20006</v>
          </cell>
          <cell r="B5452" t="str">
            <v>Y</v>
          </cell>
          <cell r="C5452" t="str">
            <v>FT</v>
          </cell>
          <cell r="D5452" t="str">
            <v>SPECIAL - 4" WATER MAIN DIP CLASS 52 PUSH ON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638E20008</v>
          </cell>
          <cell r="B5453" t="str">
            <v>Y</v>
          </cell>
          <cell r="C5453" t="str">
            <v>FT</v>
          </cell>
          <cell r="D5453" t="str">
            <v>SPECIAL - 4" WATER MAIN DIP CLASS 53 MECHANICAL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638E20010</v>
          </cell>
          <cell r="B5454" t="str">
            <v>Y</v>
          </cell>
          <cell r="C5454" t="str">
            <v>FT</v>
          </cell>
          <cell r="D5454" t="str">
            <v>SPECIAL - 4" WATER MAIN DIP CLASS 53 BALL AND SOCKET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638E20012</v>
          </cell>
          <cell r="B5455" t="str">
            <v>Y</v>
          </cell>
          <cell r="C5455" t="str">
            <v>FT</v>
          </cell>
          <cell r="D5455" t="str">
            <v>SPECIAL - 4" WATER MAIN DIP CLASS 53 BOLTLESS RESTRAINED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638E20014</v>
          </cell>
          <cell r="B5456" t="str">
            <v>Y</v>
          </cell>
          <cell r="C5456" t="str">
            <v>FT</v>
          </cell>
          <cell r="D5456" t="str">
            <v>SPECIAL - 4" WATER MAIN DIP CLASS 53 PUSH ON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638E20016</v>
          </cell>
          <cell r="B5457" t="str">
            <v>Y</v>
          </cell>
          <cell r="C5457" t="str">
            <v>FT</v>
          </cell>
          <cell r="D5457" t="str">
            <v>SPECIAL - 4" WATER MAIN DIP CLASS 54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638E20018</v>
          </cell>
          <cell r="B5458" t="str">
            <v>Y</v>
          </cell>
          <cell r="C5458" t="str">
            <v>FT</v>
          </cell>
          <cell r="D5458" t="str">
            <v>SPECIAL - 4" WATER MAIN DIP CLASS 54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638E20020</v>
          </cell>
          <cell r="B5459" t="str">
            <v>Y</v>
          </cell>
          <cell r="C5459" t="str">
            <v>FT</v>
          </cell>
          <cell r="D5459" t="str">
            <v>SPECIAL - 4" WATER MAIN DIP CLASS 54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638E20022</v>
          </cell>
          <cell r="B5460" t="str">
            <v>Y</v>
          </cell>
          <cell r="C5460" t="str">
            <v>FT</v>
          </cell>
          <cell r="D5460" t="str">
            <v>SPECIAL - 4" WATER MAIN DIP CLASS 54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638E20024</v>
          </cell>
          <cell r="B5461" t="str">
            <v>Y</v>
          </cell>
          <cell r="C5461" t="str">
            <v>FT</v>
          </cell>
          <cell r="D5461" t="str">
            <v>SPECIAL - 4" WATER MAIN DIP CLASS 55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638E20026</v>
          </cell>
          <cell r="B5462" t="str">
            <v>Y</v>
          </cell>
          <cell r="C5462" t="str">
            <v>FT</v>
          </cell>
          <cell r="D5462" t="str">
            <v>SPECIAL - 4" WATER MAIN DIP CLASS 55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638E20028</v>
          </cell>
          <cell r="B5463" t="str">
            <v>Y</v>
          </cell>
          <cell r="C5463" t="str">
            <v>FT</v>
          </cell>
          <cell r="D5463" t="str">
            <v>SPECIAL - 4" WATER MAIN DIP CLASS 55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638E20030</v>
          </cell>
          <cell r="B5464" t="str">
            <v>Y</v>
          </cell>
          <cell r="C5464" t="str">
            <v>FT</v>
          </cell>
          <cell r="D5464" t="str">
            <v>SPECIAL - 4" WATER MAIN DIP CLASS 55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638E20032</v>
          </cell>
          <cell r="B5465" t="str">
            <v>Y</v>
          </cell>
          <cell r="C5465" t="str">
            <v>FT</v>
          </cell>
          <cell r="D5465" t="str">
            <v>SPECIAL - 4" WATER MAIN DIP CLASS 56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638E20034</v>
          </cell>
          <cell r="B5466" t="str">
            <v>Y</v>
          </cell>
          <cell r="C5466" t="str">
            <v>FT</v>
          </cell>
          <cell r="D5466" t="str">
            <v>SPECIAL - 4" WATER MAIN DIP CLASS 56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638E20036</v>
          </cell>
          <cell r="B5467" t="str">
            <v>Y</v>
          </cell>
          <cell r="C5467" t="str">
            <v>FT</v>
          </cell>
          <cell r="D5467" t="str">
            <v>SPECIAL - 4" WATER MAIN DIP CLASS 56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638E20038</v>
          </cell>
          <cell r="B5468" t="str">
            <v>Y</v>
          </cell>
          <cell r="C5468" t="str">
            <v>FT</v>
          </cell>
          <cell r="D5468" t="str">
            <v>SPECIAL - 4" WATER MAIN DIP CLASS 56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638E20040</v>
          </cell>
          <cell r="B5469" t="str">
            <v>Y</v>
          </cell>
          <cell r="C5469" t="str">
            <v>FT</v>
          </cell>
          <cell r="D5469" t="str">
            <v>SPECIAL - 6" WATER MAIN DIP CLASS 52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638E20042</v>
          </cell>
          <cell r="B5470" t="str">
            <v>Y</v>
          </cell>
          <cell r="C5470" t="str">
            <v>FT</v>
          </cell>
          <cell r="D5470" t="str">
            <v>SPECIAL - 6" WATER MAIN DIP CLASS 52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638E20044</v>
          </cell>
          <cell r="B5471" t="str">
            <v>Y</v>
          </cell>
          <cell r="C5471" t="str">
            <v>FT</v>
          </cell>
          <cell r="D5471" t="str">
            <v>SPECIAL - 6" WATER MAIN DIP CLASS 52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638E20046</v>
          </cell>
          <cell r="B5472" t="str">
            <v>Y</v>
          </cell>
          <cell r="C5472" t="str">
            <v>FT</v>
          </cell>
          <cell r="D5472" t="str">
            <v>SPECIAL - 6" WATER MAIN DIP CLASS 52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638E20048</v>
          </cell>
          <cell r="B5473" t="str">
            <v>Y</v>
          </cell>
          <cell r="C5473" t="str">
            <v>FT</v>
          </cell>
          <cell r="D5473" t="str">
            <v>SPECIAL - 6" WATER MAIN DIP CLASS 53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638E20050</v>
          </cell>
          <cell r="B5474" t="str">
            <v>Y</v>
          </cell>
          <cell r="C5474" t="str">
            <v>FT</v>
          </cell>
          <cell r="D5474" t="str">
            <v>SPECIAL - 6" WATER MAIN DIP CLASS 53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638E20052</v>
          </cell>
          <cell r="B5475" t="str">
            <v>Y</v>
          </cell>
          <cell r="C5475" t="str">
            <v>FT</v>
          </cell>
          <cell r="D5475" t="str">
            <v>SPECIAL - 6" WATER MAIN DIP CLASS 53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638E20054</v>
          </cell>
          <cell r="B5476" t="str">
            <v>Y</v>
          </cell>
          <cell r="C5476" t="str">
            <v>FT</v>
          </cell>
          <cell r="D5476" t="str">
            <v>SPECIAL - 6" WATER MAIN DIP CLASS 53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638E20056</v>
          </cell>
          <cell r="B5477" t="str">
            <v>Y</v>
          </cell>
          <cell r="C5477" t="str">
            <v>FT</v>
          </cell>
          <cell r="D5477" t="str">
            <v>SPECIAL - 6" WATER MAIN DIP CLASS 54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638E20058</v>
          </cell>
          <cell r="B5478" t="str">
            <v>Y</v>
          </cell>
          <cell r="C5478" t="str">
            <v>FT</v>
          </cell>
          <cell r="D5478" t="str">
            <v>SPECIAL - 6" WATER MAIN DIP CLASS 54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638E20060</v>
          </cell>
          <cell r="B5479" t="str">
            <v>Y</v>
          </cell>
          <cell r="C5479" t="str">
            <v>FT</v>
          </cell>
          <cell r="D5479" t="str">
            <v>SPECIAL - 6" WATER MAIN DIP CLASS 54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638E20062</v>
          </cell>
          <cell r="B5480" t="str">
            <v>Y</v>
          </cell>
          <cell r="C5480" t="str">
            <v>FT</v>
          </cell>
          <cell r="D5480" t="str">
            <v>SPECIAL - 6" WATER MAIN DIP CLASS 54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638E20064</v>
          </cell>
          <cell r="B5481" t="str">
            <v>Y</v>
          </cell>
          <cell r="C5481" t="str">
            <v>FT</v>
          </cell>
          <cell r="D5481" t="str">
            <v>SPECIAL - 6" WATER MAIN DIP CLASS 55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638E20066</v>
          </cell>
          <cell r="B5482" t="str">
            <v>Y</v>
          </cell>
          <cell r="C5482" t="str">
            <v>FT</v>
          </cell>
          <cell r="D5482" t="str">
            <v>SPECIAL - 6" WATER MAIN DIP CLASS 55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638E20068</v>
          </cell>
          <cell r="B5483" t="str">
            <v>Y</v>
          </cell>
          <cell r="C5483" t="str">
            <v>FT</v>
          </cell>
          <cell r="D5483" t="str">
            <v>SPECIAL - 6" WATER MAIN DIP CLASS 55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638E20070</v>
          </cell>
          <cell r="B5484" t="str">
            <v>Y</v>
          </cell>
          <cell r="C5484" t="str">
            <v>FT</v>
          </cell>
          <cell r="D5484" t="str">
            <v>SPECIAL - 6" WATER MAIN DIP CLASS 55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638E20072</v>
          </cell>
          <cell r="B5485" t="str">
            <v>Y</v>
          </cell>
          <cell r="C5485" t="str">
            <v>FT</v>
          </cell>
          <cell r="D5485" t="str">
            <v>SPECIAL - 6" WATER MAIN DIP CLASS 56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638E20074</v>
          </cell>
          <cell r="B5486" t="str">
            <v>Y</v>
          </cell>
          <cell r="C5486" t="str">
            <v>FT</v>
          </cell>
          <cell r="D5486" t="str">
            <v>SPECIAL - 6" WATER MAIN DIP CLASS 56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638E20076</v>
          </cell>
          <cell r="B5487" t="str">
            <v>Y</v>
          </cell>
          <cell r="C5487" t="str">
            <v>FT</v>
          </cell>
          <cell r="D5487" t="str">
            <v>SPECIAL - 6" WATER MAIN DIP CLASS 56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638E20078</v>
          </cell>
          <cell r="B5488" t="str">
            <v>Y</v>
          </cell>
          <cell r="C5488" t="str">
            <v>FT</v>
          </cell>
          <cell r="D5488" t="str">
            <v>SPECIAL - 6" WATER MAIN DIP CLASS 56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638E20080</v>
          </cell>
          <cell r="B5489" t="str">
            <v>Y</v>
          </cell>
          <cell r="C5489" t="str">
            <v>FT</v>
          </cell>
          <cell r="D5489" t="str">
            <v>SPECIAL - 8" WATER MAIN DIP CLASS 52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638E20082</v>
          </cell>
          <cell r="B5490" t="str">
            <v>Y</v>
          </cell>
          <cell r="C5490" t="str">
            <v>FT</v>
          </cell>
          <cell r="D5490" t="str">
            <v>SPECIAL - 8" WATER MAIN DIP CLASS 52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638E20084</v>
          </cell>
          <cell r="B5491" t="str">
            <v>Y</v>
          </cell>
          <cell r="C5491" t="str">
            <v>FT</v>
          </cell>
          <cell r="D5491" t="str">
            <v>SPECIAL - 8" WATER MAIN DIP CLASS 52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638E20086</v>
          </cell>
          <cell r="B5492" t="str">
            <v>Y</v>
          </cell>
          <cell r="C5492" t="str">
            <v>FT</v>
          </cell>
          <cell r="D5492" t="str">
            <v>SPECIAL - 8" WATER MAIN DIP CLASS 52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638E20088</v>
          </cell>
          <cell r="B5493" t="str">
            <v>Y</v>
          </cell>
          <cell r="C5493" t="str">
            <v>FT</v>
          </cell>
          <cell r="D5493" t="str">
            <v>SPECIAL - 8" WATER MAIN DIP CLASS 53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638E20090</v>
          </cell>
          <cell r="B5494" t="str">
            <v>Y</v>
          </cell>
          <cell r="C5494" t="str">
            <v>FT</v>
          </cell>
          <cell r="D5494" t="str">
            <v>SPECIAL - 8" WATER MAIN DIP CLASS 53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638E20092</v>
          </cell>
          <cell r="B5495" t="str">
            <v>Y</v>
          </cell>
          <cell r="C5495" t="str">
            <v>FT</v>
          </cell>
          <cell r="D5495" t="str">
            <v>SPECIAL - 8" WATER MAIN DIP CLASS 53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638E20094</v>
          </cell>
          <cell r="B5496" t="str">
            <v>Y</v>
          </cell>
          <cell r="C5496" t="str">
            <v>FT</v>
          </cell>
          <cell r="D5496" t="str">
            <v>SPECIAL - 8" WATER MAIN DIP CLASS 53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638E20096</v>
          </cell>
          <cell r="B5497" t="str">
            <v>Y</v>
          </cell>
          <cell r="C5497" t="str">
            <v>FT</v>
          </cell>
          <cell r="D5497" t="str">
            <v>SPECIAL - 8" WATER MAIN DIP CLASS 54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638E20098</v>
          </cell>
          <cell r="B5498" t="str">
            <v>Y</v>
          </cell>
          <cell r="C5498" t="str">
            <v>FT</v>
          </cell>
          <cell r="D5498" t="str">
            <v>SPECIAL - 8" WATER MAIN DIP CLASS 54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638E20100</v>
          </cell>
          <cell r="B5499" t="str">
            <v>Y</v>
          </cell>
          <cell r="C5499" t="str">
            <v>FT</v>
          </cell>
          <cell r="D5499" t="str">
            <v>SPECIAL - 8" WATER MAIN DIP CLASS 54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638E20104</v>
          </cell>
          <cell r="B5500" t="str">
            <v>Y</v>
          </cell>
          <cell r="C5500" t="str">
            <v>FT</v>
          </cell>
          <cell r="D5500" t="str">
            <v>SPECIAL - 8" WATER MAIN DIP CLASS 54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638E20106</v>
          </cell>
          <cell r="B5501" t="str">
            <v>Y</v>
          </cell>
          <cell r="C5501" t="str">
            <v>FT</v>
          </cell>
          <cell r="D5501" t="str">
            <v>SPECIAL - 8" WATER MAIN DIP CLASS 55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638E20110</v>
          </cell>
          <cell r="B5502" t="str">
            <v>Y</v>
          </cell>
          <cell r="C5502" t="str">
            <v>FT</v>
          </cell>
          <cell r="D5502" t="str">
            <v>SPECIAL - 8" WATER MAIN DIP CLASS 55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638E20112</v>
          </cell>
          <cell r="B5503" t="str">
            <v>Y</v>
          </cell>
          <cell r="C5503" t="str">
            <v>FT</v>
          </cell>
          <cell r="D5503" t="str">
            <v>SPECIAL - 8" WATER MAIN DIP CLASS 55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638E20114</v>
          </cell>
          <cell r="B5504" t="str">
            <v>Y</v>
          </cell>
          <cell r="C5504" t="str">
            <v>FT</v>
          </cell>
          <cell r="D5504" t="str">
            <v>SPECIAL - 8" WATER MAIN DIP CLASS 55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638E20116</v>
          </cell>
          <cell r="B5505" t="str">
            <v>Y</v>
          </cell>
          <cell r="C5505" t="str">
            <v>FT</v>
          </cell>
          <cell r="D5505" t="str">
            <v>SPECIAL - 8" WATER MAIN DIP CLASS 56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638E20118</v>
          </cell>
          <cell r="B5506" t="str">
            <v>Y</v>
          </cell>
          <cell r="C5506" t="str">
            <v>FT</v>
          </cell>
          <cell r="D5506" t="str">
            <v>SPECIAL - 8" WATER MAIN DIP CLASS 56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638E20120</v>
          </cell>
          <cell r="B5507" t="str">
            <v>Y</v>
          </cell>
          <cell r="C5507" t="str">
            <v>FT</v>
          </cell>
          <cell r="D5507" t="str">
            <v>SPECIAL - 8" WATER MAIN DIP CLASS 56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638E20122</v>
          </cell>
          <cell r="B5508" t="str">
            <v>Y</v>
          </cell>
          <cell r="C5508" t="str">
            <v>FT</v>
          </cell>
          <cell r="D5508" t="str">
            <v>SPECIAL - 8" WATER MAIN DIP CLASS 56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638E20124</v>
          </cell>
          <cell r="B5509" t="str">
            <v>Y</v>
          </cell>
          <cell r="C5509" t="str">
            <v>FT</v>
          </cell>
          <cell r="D5509" t="str">
            <v>SPECIAL - 10" WATER MAIN DIP CLASS 52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638E20126</v>
          </cell>
          <cell r="B5510" t="str">
            <v>Y</v>
          </cell>
          <cell r="C5510" t="str">
            <v>FT</v>
          </cell>
          <cell r="D5510" t="str">
            <v>SPECIAL - 10" WATER MAIN DIP CLASS 52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638E20128</v>
          </cell>
          <cell r="B5511" t="str">
            <v>Y</v>
          </cell>
          <cell r="C5511" t="str">
            <v>FT</v>
          </cell>
          <cell r="D5511" t="str">
            <v>SPECIAL - 10" WATER MAIN DIP CLASS 52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638E20130</v>
          </cell>
          <cell r="B5512" t="str">
            <v>Y</v>
          </cell>
          <cell r="C5512" t="str">
            <v>FT</v>
          </cell>
          <cell r="D5512" t="str">
            <v>SPECIAL - 10" WATER MAIN DIP CLASS 52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638E20132</v>
          </cell>
          <cell r="B5513" t="str">
            <v>Y</v>
          </cell>
          <cell r="C5513" t="str">
            <v>FT</v>
          </cell>
          <cell r="D5513" t="str">
            <v>SPECIAL - 10" WATER MAIN DIP CLASS 53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638E20134</v>
          </cell>
          <cell r="B5514" t="str">
            <v>Y</v>
          </cell>
          <cell r="C5514" t="str">
            <v>FT</v>
          </cell>
          <cell r="D5514" t="str">
            <v>SPECIAL - 10" WATER MAIN DIP CLASS 53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638E20136</v>
          </cell>
          <cell r="B5515" t="str">
            <v>Y</v>
          </cell>
          <cell r="C5515" t="str">
            <v>FT</v>
          </cell>
          <cell r="D5515" t="str">
            <v>SPECIAL - 10" WATER MAIN DIP CLASS 53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638E20138</v>
          </cell>
          <cell r="B5516" t="str">
            <v>Y</v>
          </cell>
          <cell r="C5516" t="str">
            <v>FT</v>
          </cell>
          <cell r="D5516" t="str">
            <v>SPECIAL - 10" WATER MAIN DIP CLASS 53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638E20140</v>
          </cell>
          <cell r="B5517" t="str">
            <v>Y</v>
          </cell>
          <cell r="C5517" t="str">
            <v>FT</v>
          </cell>
          <cell r="D5517" t="str">
            <v>SPECIAL - 10" WATER MAIN DIP CLASS 54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638E20142</v>
          </cell>
          <cell r="B5518" t="str">
            <v>Y</v>
          </cell>
          <cell r="C5518" t="str">
            <v>FT</v>
          </cell>
          <cell r="D5518" t="str">
            <v>SPECIAL - 10" WATER MAIN DIP CLASS 54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638E20144</v>
          </cell>
          <cell r="B5519" t="str">
            <v>Y</v>
          </cell>
          <cell r="C5519" t="str">
            <v>FT</v>
          </cell>
          <cell r="D5519" t="str">
            <v>SPECIAL - 10" WATER MAIN DIP CLASS 54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638E20146</v>
          </cell>
          <cell r="B5520" t="str">
            <v>Y</v>
          </cell>
          <cell r="C5520" t="str">
            <v>FT</v>
          </cell>
          <cell r="D5520" t="str">
            <v>SPECIAL - 10" WATER MAIN DIP CLASS 54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638E20148</v>
          </cell>
          <cell r="B5521" t="str">
            <v>Y</v>
          </cell>
          <cell r="C5521" t="str">
            <v>FT</v>
          </cell>
          <cell r="D5521" t="str">
            <v>SPECIAL - 10" WATER MAIN DIP CLASS 55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638E20152</v>
          </cell>
          <cell r="B5522" t="str">
            <v>Y</v>
          </cell>
          <cell r="C5522" t="str">
            <v>FT</v>
          </cell>
          <cell r="D5522" t="str">
            <v>SPECIAL - 10" WATER MAIN DIP CLASS 55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638E20154</v>
          </cell>
          <cell r="B5523" t="str">
            <v>Y</v>
          </cell>
          <cell r="C5523" t="str">
            <v>FT</v>
          </cell>
          <cell r="D5523" t="str">
            <v>SPECIAL - 10" WATER MAIN DIP CLASS 55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638E20156</v>
          </cell>
          <cell r="B5524" t="str">
            <v>Y</v>
          </cell>
          <cell r="C5524" t="str">
            <v>FT</v>
          </cell>
          <cell r="D5524" t="str">
            <v>SPECIAL - 10" WATER MAIN DIP CLASS 55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638E20158</v>
          </cell>
          <cell r="B5525" t="str">
            <v>Y</v>
          </cell>
          <cell r="C5525" t="str">
            <v>FT</v>
          </cell>
          <cell r="D5525" t="str">
            <v>SPECIAL - 10" WATER MAIN DIP CLASS 56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638E20162</v>
          </cell>
          <cell r="B5526" t="str">
            <v>Y</v>
          </cell>
          <cell r="C5526" t="str">
            <v>FT</v>
          </cell>
          <cell r="D5526" t="str">
            <v>SPECIAL - 10" WATER MAIN DIP CLASS 56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638E20164</v>
          </cell>
          <cell r="B5527" t="str">
            <v>Y</v>
          </cell>
          <cell r="C5527" t="str">
            <v>FT</v>
          </cell>
          <cell r="D5527" t="str">
            <v>SPECIAL - 10" WATER MAIN DIP CLASS 56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638E20166</v>
          </cell>
          <cell r="B5528" t="str">
            <v>Y</v>
          </cell>
          <cell r="C5528" t="str">
            <v>FT</v>
          </cell>
          <cell r="D5528" t="str">
            <v>SPECIAL - 10" WATER MAIN DIP CLASS 56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638E20168</v>
          </cell>
          <cell r="B5529" t="str">
            <v>Y</v>
          </cell>
          <cell r="C5529" t="str">
            <v>FT</v>
          </cell>
          <cell r="D5529" t="str">
            <v>SPECIAL - 12" WATER MAIN DIP CLASS 52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638E20170</v>
          </cell>
          <cell r="B5530" t="str">
            <v>Y</v>
          </cell>
          <cell r="C5530" t="str">
            <v>FT</v>
          </cell>
          <cell r="D5530" t="str">
            <v>SPECIAL - 12" WATER MAIN DIP CLASS 52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638E20172</v>
          </cell>
          <cell r="B5531" t="str">
            <v>Y</v>
          </cell>
          <cell r="C5531" t="str">
            <v>FT</v>
          </cell>
          <cell r="D5531" t="str">
            <v>SPECIAL - 12" WATER MAIN DIP CLASS 52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638E20174</v>
          </cell>
          <cell r="B5532" t="str">
            <v>Y</v>
          </cell>
          <cell r="C5532" t="str">
            <v>FT</v>
          </cell>
          <cell r="D5532" t="str">
            <v>SPECIAL - 12" WATER MAIN DIP CLASS 52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638E20176</v>
          </cell>
          <cell r="B5533" t="str">
            <v>Y</v>
          </cell>
          <cell r="C5533" t="str">
            <v>FT</v>
          </cell>
          <cell r="D5533" t="str">
            <v>SPECIAL - 12" WATER MAIN DIP CLASS 53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638E20178</v>
          </cell>
          <cell r="B5534" t="str">
            <v>Y</v>
          </cell>
          <cell r="C5534" t="str">
            <v>FT</v>
          </cell>
          <cell r="D5534" t="str">
            <v>SPECIAL - 12" WATER MAIN DIP CLASS 53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638E20180</v>
          </cell>
          <cell r="B5535" t="str">
            <v>Y</v>
          </cell>
          <cell r="C5535" t="str">
            <v>FT</v>
          </cell>
          <cell r="D5535" t="str">
            <v>SPECIAL - 12" WATER MAIN DIP CLASS 53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638E20182</v>
          </cell>
          <cell r="B5536" t="str">
            <v>Y</v>
          </cell>
          <cell r="C5536" t="str">
            <v>FT</v>
          </cell>
          <cell r="D5536" t="str">
            <v>SPECIAL - 12" WATER MAIN DIP CLASS 53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638E20184</v>
          </cell>
          <cell r="B5537" t="str">
            <v>Y</v>
          </cell>
          <cell r="C5537" t="str">
            <v>FT</v>
          </cell>
          <cell r="D5537" t="str">
            <v>SPECIAL - 12" WATER MAIN DIP CLASS 54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638E20186</v>
          </cell>
          <cell r="B5538" t="str">
            <v>Y</v>
          </cell>
          <cell r="C5538" t="str">
            <v>FT</v>
          </cell>
          <cell r="D5538" t="str">
            <v>SPECIAL - 12" WATER MAIN DIP CLASS 54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638E20188</v>
          </cell>
          <cell r="B5539" t="str">
            <v>Y</v>
          </cell>
          <cell r="C5539" t="str">
            <v>FT</v>
          </cell>
          <cell r="D5539" t="str">
            <v>SPECIAL - 12" WATER MAIN DIP CLASS 54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638E20190</v>
          </cell>
          <cell r="B5540" t="str">
            <v>Y</v>
          </cell>
          <cell r="C5540" t="str">
            <v>FT</v>
          </cell>
          <cell r="D5540" t="str">
            <v>SPECIAL - 12" WATER MAIN DIP CLASS 54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638E20192</v>
          </cell>
          <cell r="B5541" t="str">
            <v>Y</v>
          </cell>
          <cell r="C5541" t="str">
            <v>FT</v>
          </cell>
          <cell r="D5541" t="str">
            <v>SPECIAL - 12" WATER MAIN DIP CLASS 55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638E20194</v>
          </cell>
          <cell r="B5542" t="str">
            <v>Y</v>
          </cell>
          <cell r="C5542" t="str">
            <v>FT</v>
          </cell>
          <cell r="D5542" t="str">
            <v>SPECIAL - 12" WATER MAIN DIP CLASS 55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638E20196</v>
          </cell>
          <cell r="B5543" t="str">
            <v>Y</v>
          </cell>
          <cell r="C5543" t="str">
            <v>FT</v>
          </cell>
          <cell r="D5543" t="str">
            <v>SPECIAL - 12" WATER MAIN DIP CLASS 55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638E20198</v>
          </cell>
          <cell r="B5544" t="str">
            <v>Y</v>
          </cell>
          <cell r="C5544" t="str">
            <v>FT</v>
          </cell>
          <cell r="D5544" t="str">
            <v>SPECIAL - 12" WATER MAIN DIP CLASS 55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638E20200</v>
          </cell>
          <cell r="B5545" t="str">
            <v>Y</v>
          </cell>
          <cell r="C5545" t="str">
            <v>FT</v>
          </cell>
          <cell r="D5545" t="str">
            <v>SPECIAL - 12" WATER MAIN DIP CLASS 56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638E20202</v>
          </cell>
          <cell r="B5546" t="str">
            <v>Y</v>
          </cell>
          <cell r="C5546" t="str">
            <v>FT</v>
          </cell>
          <cell r="D5546" t="str">
            <v>SPECIAL - 12" WATER MAIN DIP CLASS 56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638E20204</v>
          </cell>
          <cell r="B5547" t="str">
            <v>Y</v>
          </cell>
          <cell r="C5547" t="str">
            <v>FT</v>
          </cell>
          <cell r="D5547" t="str">
            <v>SPECIAL - 12" WATER MAIN DIP CLASS 56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638E20206</v>
          </cell>
          <cell r="B5548" t="str">
            <v>Y</v>
          </cell>
          <cell r="C5548" t="str">
            <v>FT</v>
          </cell>
          <cell r="D5548" t="str">
            <v>SPECIAL - 12" WATER MAIN DIP CLASS 56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638E20208</v>
          </cell>
          <cell r="B5549" t="str">
            <v>Y</v>
          </cell>
          <cell r="C5549" t="str">
            <v>FT</v>
          </cell>
          <cell r="D5549" t="str">
            <v>SPECIAL - 16" WATER MAIN DIP CLASS 52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638E20210</v>
          </cell>
          <cell r="B5550" t="str">
            <v>Y</v>
          </cell>
          <cell r="C5550" t="str">
            <v>FT</v>
          </cell>
          <cell r="D5550" t="str">
            <v>SPECIAL - 16" WATER MAIN DIP CLASS 52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638E20212</v>
          </cell>
          <cell r="B5551" t="str">
            <v>Y</v>
          </cell>
          <cell r="C5551" t="str">
            <v>FT</v>
          </cell>
          <cell r="D5551" t="str">
            <v>SPECIAL - 16" WATER MAIN DIP CLASS 52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638E20214</v>
          </cell>
          <cell r="B5552" t="str">
            <v>Y</v>
          </cell>
          <cell r="C5552" t="str">
            <v>FT</v>
          </cell>
          <cell r="D5552" t="str">
            <v>SPECIAL - 16" WATER MAIN DIP CLASS 52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638E20216</v>
          </cell>
          <cell r="B5553" t="str">
            <v>Y</v>
          </cell>
          <cell r="C5553" t="str">
            <v>FT</v>
          </cell>
          <cell r="D5553" t="str">
            <v>SPECIAL - 16" WATER MAIN DIP CLASS 53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638E20218</v>
          </cell>
          <cell r="B5554" t="str">
            <v>Y</v>
          </cell>
          <cell r="C5554" t="str">
            <v>FT</v>
          </cell>
          <cell r="D5554" t="str">
            <v>SPECIAL - 16" WATER MAIN DIP CLASS 53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638E20220</v>
          </cell>
          <cell r="B5555" t="str">
            <v>Y</v>
          </cell>
          <cell r="C5555" t="str">
            <v>FT</v>
          </cell>
          <cell r="D5555" t="str">
            <v>SPECIAL - 16" WATER MAIN DIP CLASS 53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638E20222</v>
          </cell>
          <cell r="B5556" t="str">
            <v>Y</v>
          </cell>
          <cell r="C5556" t="str">
            <v>FT</v>
          </cell>
          <cell r="D5556" t="str">
            <v>SPECIAL - 16" WATER MAIN DIP CLASS 53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638E20224</v>
          </cell>
          <cell r="B5557" t="str">
            <v>Y</v>
          </cell>
          <cell r="C5557" t="str">
            <v>FT</v>
          </cell>
          <cell r="D5557" t="str">
            <v>SPECIAL - 16" WATER MAIN DIP CLASS 54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638E20226</v>
          </cell>
          <cell r="B5558" t="str">
            <v>Y</v>
          </cell>
          <cell r="C5558" t="str">
            <v>FT</v>
          </cell>
          <cell r="D5558" t="str">
            <v>SPECIAL - 16" WATER MAIN DIP CLASS 54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638E20228</v>
          </cell>
          <cell r="B5559" t="str">
            <v>Y</v>
          </cell>
          <cell r="C5559" t="str">
            <v>FT</v>
          </cell>
          <cell r="D5559" t="str">
            <v>SPECIAL - 16" WATER MAIN DIP CLASS 54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638E20230</v>
          </cell>
          <cell r="B5560" t="str">
            <v>Y</v>
          </cell>
          <cell r="C5560" t="str">
            <v>FT</v>
          </cell>
          <cell r="D5560" t="str">
            <v>SPECIAL - 16" WATER MAIN DIP CLASS 54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638E20232</v>
          </cell>
          <cell r="B5561" t="str">
            <v>Y</v>
          </cell>
          <cell r="C5561" t="str">
            <v>FT</v>
          </cell>
          <cell r="D5561" t="str">
            <v>SPECIAL - 16" WATER MAIN DIP CLASS 55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638E20234</v>
          </cell>
          <cell r="B5562" t="str">
            <v>Y</v>
          </cell>
          <cell r="C5562" t="str">
            <v>FT</v>
          </cell>
          <cell r="D5562" t="str">
            <v>SPECIAL - 16" WATER MAIN DIP CLASS 55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638E20236</v>
          </cell>
          <cell r="B5563" t="str">
            <v>Y</v>
          </cell>
          <cell r="C5563" t="str">
            <v>FT</v>
          </cell>
          <cell r="D5563" t="str">
            <v>SPECIAL - 16" WATER MAIN DIP CLASS 55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638E20238</v>
          </cell>
          <cell r="B5564" t="str">
            <v>Y</v>
          </cell>
          <cell r="C5564" t="str">
            <v>FT</v>
          </cell>
          <cell r="D5564" t="str">
            <v>SPECIAL - 16" WATER MAIN DIP CLASS 55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638E20240</v>
          </cell>
          <cell r="B5565" t="str">
            <v>Y</v>
          </cell>
          <cell r="C5565" t="str">
            <v>FT</v>
          </cell>
          <cell r="D5565" t="str">
            <v>SPECIAL - 16" WATER MAIN DIP CLASS 56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638E20242</v>
          </cell>
          <cell r="B5566" t="str">
            <v>Y</v>
          </cell>
          <cell r="C5566" t="str">
            <v>FT</v>
          </cell>
          <cell r="D5566" t="str">
            <v>SPECIAL - 16" WATER MAIN DIP CLASS 56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638E20244</v>
          </cell>
          <cell r="B5567" t="str">
            <v>Y</v>
          </cell>
          <cell r="C5567" t="str">
            <v>FT</v>
          </cell>
          <cell r="D5567" t="str">
            <v>SPECIAL - 16" WATER MAIN DIP CLASS 56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638E20246</v>
          </cell>
          <cell r="B5568" t="str">
            <v>Y</v>
          </cell>
          <cell r="C5568" t="str">
            <v>FT</v>
          </cell>
          <cell r="D5568" t="str">
            <v>SPECIAL - 16" WATER MAIN DIP CLASS 56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638E20248</v>
          </cell>
          <cell r="B5569" t="str">
            <v>Y</v>
          </cell>
          <cell r="C5569" t="str">
            <v>FT</v>
          </cell>
          <cell r="D5569" t="str">
            <v>SPECIAL - 20" WATER MAIN DIP CLASS 52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638E20250</v>
          </cell>
          <cell r="B5570" t="str">
            <v>Y</v>
          </cell>
          <cell r="C5570" t="str">
            <v>FT</v>
          </cell>
          <cell r="D5570" t="str">
            <v>SPECIAL - 20" WATER MAIN DIP CLASS 52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638E20252</v>
          </cell>
          <cell r="B5571" t="str">
            <v>Y</v>
          </cell>
          <cell r="C5571" t="str">
            <v>FT</v>
          </cell>
          <cell r="D5571" t="str">
            <v>SPECIAL - 20" WATER MAIN DIP CLASS 52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638E20254</v>
          </cell>
          <cell r="B5572" t="str">
            <v>Y</v>
          </cell>
          <cell r="C5572" t="str">
            <v>FT</v>
          </cell>
          <cell r="D5572" t="str">
            <v>SPECIAL - 20" WATER MAIN DIP CLASS 52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638E20256</v>
          </cell>
          <cell r="B5573" t="str">
            <v>Y</v>
          </cell>
          <cell r="C5573" t="str">
            <v>FT</v>
          </cell>
          <cell r="D5573" t="str">
            <v>SPECIAL - 20" WATER MAIN DIP CLASS 53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638E20258</v>
          </cell>
          <cell r="B5574" t="str">
            <v>Y</v>
          </cell>
          <cell r="C5574" t="str">
            <v>FT</v>
          </cell>
          <cell r="D5574" t="str">
            <v>SPECIAL - 20" WATER MAIN DIP CLASS 53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638E20260</v>
          </cell>
          <cell r="B5575" t="str">
            <v>Y</v>
          </cell>
          <cell r="C5575" t="str">
            <v>FT</v>
          </cell>
          <cell r="D5575" t="str">
            <v>SPECIAL - 20" WATER MAIN DIP CLASS 53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638E20262</v>
          </cell>
          <cell r="B5576" t="str">
            <v>Y</v>
          </cell>
          <cell r="C5576" t="str">
            <v>FT</v>
          </cell>
          <cell r="D5576" t="str">
            <v>SPECIAL - 20" WATER MAIN DIP CLASS 53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638E20264</v>
          </cell>
          <cell r="B5577" t="str">
            <v>Y</v>
          </cell>
          <cell r="C5577" t="str">
            <v>FT</v>
          </cell>
          <cell r="D5577" t="str">
            <v>SPECIAL - 20" WATER MAIN DIP CLASS 54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638E20266</v>
          </cell>
          <cell r="B5578" t="str">
            <v>Y</v>
          </cell>
          <cell r="C5578" t="str">
            <v>FT</v>
          </cell>
          <cell r="D5578" t="str">
            <v>SPECIAL - 20" WATER MAIN DIP CLASS 54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638E20268</v>
          </cell>
          <cell r="B5579" t="str">
            <v>Y</v>
          </cell>
          <cell r="C5579" t="str">
            <v>FT</v>
          </cell>
          <cell r="D5579" t="str">
            <v>SPECIAL - 20" WATER MAIN DIP CLASS 54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638E20270</v>
          </cell>
          <cell r="B5580" t="str">
            <v>Y</v>
          </cell>
          <cell r="C5580" t="str">
            <v>FT</v>
          </cell>
          <cell r="D5580" t="str">
            <v>SPECIAL - 20" WATER MAIN DIP CLASS 54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638E20272</v>
          </cell>
          <cell r="B5581" t="str">
            <v>Y</v>
          </cell>
          <cell r="C5581" t="str">
            <v>FT</v>
          </cell>
          <cell r="D5581" t="str">
            <v>SPECIAL - 20" WATER MAIN DIP CLASS 55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638E20274</v>
          </cell>
          <cell r="B5582" t="str">
            <v>Y</v>
          </cell>
          <cell r="C5582" t="str">
            <v>FT</v>
          </cell>
          <cell r="D5582" t="str">
            <v>SPECIAL - 20" WATER MAIN DIP CLASS 55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638E20276</v>
          </cell>
          <cell r="B5583" t="str">
            <v>Y</v>
          </cell>
          <cell r="C5583" t="str">
            <v>FT</v>
          </cell>
          <cell r="D5583" t="str">
            <v>SPECIAL - 20" WATER MAIN DIP CLASS 55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638E20278</v>
          </cell>
          <cell r="B5584" t="str">
            <v>Y</v>
          </cell>
          <cell r="C5584" t="str">
            <v>FT</v>
          </cell>
          <cell r="D5584" t="str">
            <v>SPECIAL - 20" WATER MAIN DIP CLASS 55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638E20280</v>
          </cell>
          <cell r="B5585" t="str">
            <v>Y</v>
          </cell>
          <cell r="C5585" t="str">
            <v>FT</v>
          </cell>
          <cell r="D5585" t="str">
            <v>SPECIAL - 20" WATER MAIN DIP CLASS 56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638E20282</v>
          </cell>
          <cell r="B5586" t="str">
            <v>Y</v>
          </cell>
          <cell r="C5586" t="str">
            <v>FT</v>
          </cell>
          <cell r="D5586" t="str">
            <v>SPECIAL - 20" WATER MAIN DIP CLASS 56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638E20284</v>
          </cell>
          <cell r="B5587" t="str">
            <v>Y</v>
          </cell>
          <cell r="C5587" t="str">
            <v>FT</v>
          </cell>
          <cell r="D5587" t="str">
            <v>SPECIAL - 20" WATER MAIN DIP CLASS 56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638E20286</v>
          </cell>
          <cell r="B5588" t="str">
            <v>Y</v>
          </cell>
          <cell r="C5588" t="str">
            <v>FT</v>
          </cell>
          <cell r="D5588" t="str">
            <v>SPECIAL - 20" WATER MAIN DIP CLASS 56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638E20288</v>
          </cell>
          <cell r="B5589" t="str">
            <v>Y</v>
          </cell>
          <cell r="C5589" t="str">
            <v>FT</v>
          </cell>
          <cell r="D5589" t="str">
            <v>SPECIAL - 24" WATER MAIN DIP CLASS 52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638E20290</v>
          </cell>
          <cell r="B5590" t="str">
            <v>Y</v>
          </cell>
          <cell r="C5590" t="str">
            <v>FT</v>
          </cell>
          <cell r="D5590" t="str">
            <v>SPECIAL - 24" WATER MAIN DIP CLASS 52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638E20292</v>
          </cell>
          <cell r="B5591" t="str">
            <v>Y</v>
          </cell>
          <cell r="C5591" t="str">
            <v>FT</v>
          </cell>
          <cell r="D5591" t="str">
            <v>SPECIAL - 24" WATER MAIN DIP CLASS 52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638E20294</v>
          </cell>
          <cell r="B5592" t="str">
            <v>Y</v>
          </cell>
          <cell r="C5592" t="str">
            <v>FT</v>
          </cell>
          <cell r="D5592" t="str">
            <v>SPECIAL - 24" WATER MAIN DIP CLASS 52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638E20296</v>
          </cell>
          <cell r="B5593" t="str">
            <v>Y</v>
          </cell>
          <cell r="C5593" t="str">
            <v>FT</v>
          </cell>
          <cell r="D5593" t="str">
            <v>SPECIAL - 24" WATER MAIN DIP CLASS 53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638E20298</v>
          </cell>
          <cell r="B5594" t="str">
            <v>Y</v>
          </cell>
          <cell r="C5594" t="str">
            <v>FT</v>
          </cell>
          <cell r="D5594" t="str">
            <v>SPECIAL - 24" WATER MAIN DIP CLASS 53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638E20300</v>
          </cell>
          <cell r="B5595" t="str">
            <v>Y</v>
          </cell>
          <cell r="C5595" t="str">
            <v>FT</v>
          </cell>
          <cell r="D5595" t="str">
            <v>SPECIAL - 24" WATER MAIN DIP CLASS 53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638E20302</v>
          </cell>
          <cell r="B5596" t="str">
            <v>Y</v>
          </cell>
          <cell r="C5596" t="str">
            <v>FT</v>
          </cell>
          <cell r="D5596" t="str">
            <v>SPECIAL - 24" WATER MAIN DIP CLASS 53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638E20304</v>
          </cell>
          <cell r="B5597" t="str">
            <v>Y</v>
          </cell>
          <cell r="C5597" t="str">
            <v>FT</v>
          </cell>
          <cell r="D5597" t="str">
            <v>SPECIAL - 24" WATER MAIN DIP CLASS 54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638E20308</v>
          </cell>
          <cell r="B5598" t="str">
            <v>Y</v>
          </cell>
          <cell r="C5598" t="str">
            <v>FT</v>
          </cell>
          <cell r="D5598" t="str">
            <v>SPECIAL - 24" WATER MAIN DIP CLASS 54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638E20312</v>
          </cell>
          <cell r="B5599" t="str">
            <v>Y</v>
          </cell>
          <cell r="C5599" t="str">
            <v>FT</v>
          </cell>
          <cell r="D5599" t="str">
            <v>SPECIAL - 24" WATER MAIN DIP CLASS 54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638E20314</v>
          </cell>
          <cell r="B5600" t="str">
            <v>Y</v>
          </cell>
          <cell r="C5600" t="str">
            <v>FT</v>
          </cell>
          <cell r="D5600" t="str">
            <v>SPECIAL - 24" WATER MAIN DIP CLASS 54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638E20316</v>
          </cell>
          <cell r="B5601" t="str">
            <v>Y</v>
          </cell>
          <cell r="C5601" t="str">
            <v>FT</v>
          </cell>
          <cell r="D5601" t="str">
            <v>SPECIAL - 24" WATER MAIN DIP CLASS 55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638E20318</v>
          </cell>
          <cell r="B5602" t="str">
            <v>Y</v>
          </cell>
          <cell r="C5602" t="str">
            <v>FT</v>
          </cell>
          <cell r="D5602" t="str">
            <v>SPECIAL - 24" WATER MAIN DIP CLASS 55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638E20320</v>
          </cell>
          <cell r="B5603" t="str">
            <v>Y</v>
          </cell>
          <cell r="C5603" t="str">
            <v>FT</v>
          </cell>
          <cell r="D5603" t="str">
            <v>SPECIAL - 24" WATER MAIN DIP CLASS 55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638E20322</v>
          </cell>
          <cell r="B5604" t="str">
            <v>Y</v>
          </cell>
          <cell r="C5604" t="str">
            <v>FT</v>
          </cell>
          <cell r="D5604" t="str">
            <v>SPECIAL - 24" WATER MAIN DIP CLASS 55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638E20324</v>
          </cell>
          <cell r="B5605" t="str">
            <v>Y</v>
          </cell>
          <cell r="C5605" t="str">
            <v>FT</v>
          </cell>
          <cell r="D5605" t="str">
            <v>SPECIAL - 24" WATER MAIN DIP CLASS 56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638E20326</v>
          </cell>
          <cell r="B5606" t="str">
            <v>Y</v>
          </cell>
          <cell r="C5606" t="str">
            <v>FT</v>
          </cell>
          <cell r="D5606" t="str">
            <v>SPECIAL - 24" WATER MAIN DIP CLASS 56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638E20328</v>
          </cell>
          <cell r="B5607" t="str">
            <v>Y</v>
          </cell>
          <cell r="C5607" t="str">
            <v>FT</v>
          </cell>
          <cell r="D5607" t="str">
            <v>SPECIAL - 24" WATER MAIN DIP CLASS 56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638E20330</v>
          </cell>
          <cell r="B5608" t="str">
            <v>Y</v>
          </cell>
          <cell r="C5608" t="str">
            <v>FT</v>
          </cell>
          <cell r="D5608" t="str">
            <v>SPECIAL - 24" WATER MAIN DIP CLASS 56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638E20332</v>
          </cell>
          <cell r="B5609" t="str">
            <v>Y</v>
          </cell>
          <cell r="C5609" t="str">
            <v>FT</v>
          </cell>
          <cell r="D5609" t="str">
            <v>SPECIAL - 30" WATER MAIN DIP CLASS 52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638E20334</v>
          </cell>
          <cell r="B5610" t="str">
            <v>Y</v>
          </cell>
          <cell r="C5610" t="str">
            <v>FT</v>
          </cell>
          <cell r="D5610" t="str">
            <v>SPECIAL - 30" WATER MAIN DIP CLASS 52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638E20336</v>
          </cell>
          <cell r="B5611" t="str">
            <v>Y</v>
          </cell>
          <cell r="C5611" t="str">
            <v>FT</v>
          </cell>
          <cell r="D5611" t="str">
            <v>SPECIAL - 30" WATER MAIN DIP CLASS 52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638E20338</v>
          </cell>
          <cell r="B5612" t="str">
            <v>Y</v>
          </cell>
          <cell r="C5612" t="str">
            <v>FT</v>
          </cell>
          <cell r="D5612" t="str">
            <v>SPECIAL - 30" WATER MAIN DIP CLASS 52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638E20340</v>
          </cell>
          <cell r="B5613" t="str">
            <v>Y</v>
          </cell>
          <cell r="C5613" t="str">
            <v>FT</v>
          </cell>
          <cell r="D5613" t="str">
            <v>SPECIAL - 30" WATER MAIN DIP CLASS 53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638E20342</v>
          </cell>
          <cell r="B5614" t="str">
            <v>Y</v>
          </cell>
          <cell r="C5614" t="str">
            <v>FT</v>
          </cell>
          <cell r="D5614" t="str">
            <v>SPECIAL - 30" WATER MAIN DIP CLASS 53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638E20344</v>
          </cell>
          <cell r="B5615" t="str">
            <v>Y</v>
          </cell>
          <cell r="C5615" t="str">
            <v>FT</v>
          </cell>
          <cell r="D5615" t="str">
            <v>SPECIAL - 30" WATER MAIN DIP CLASS 53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638E20346</v>
          </cell>
          <cell r="B5616" t="str">
            <v>Y</v>
          </cell>
          <cell r="C5616" t="str">
            <v>FT</v>
          </cell>
          <cell r="D5616" t="str">
            <v>SPECIAL - 30" WATER MAIN DIP CLASS 53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638E20348</v>
          </cell>
          <cell r="B5617" t="str">
            <v>Y</v>
          </cell>
          <cell r="C5617" t="str">
            <v>FT</v>
          </cell>
          <cell r="D5617" t="str">
            <v>SPECIAL - 30" WATER MAIN DIP CLASS 54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638E20350</v>
          </cell>
          <cell r="B5618" t="str">
            <v>Y</v>
          </cell>
          <cell r="C5618" t="str">
            <v>FT</v>
          </cell>
          <cell r="D5618" t="str">
            <v>SPECIAL - 30" WATER MAIN DIP CLASS 54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638E20352</v>
          </cell>
          <cell r="B5619" t="str">
            <v>Y</v>
          </cell>
          <cell r="C5619" t="str">
            <v>FT</v>
          </cell>
          <cell r="D5619" t="str">
            <v>SPECIAL - 30" WATER MAIN DIP CLASS 54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638E20354</v>
          </cell>
          <cell r="B5620" t="str">
            <v>Y</v>
          </cell>
          <cell r="C5620" t="str">
            <v>FT</v>
          </cell>
          <cell r="D5620" t="str">
            <v>SPECIAL - 30" WATER MAIN DIP CLASS 54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638E20356</v>
          </cell>
          <cell r="B5621" t="str">
            <v>Y</v>
          </cell>
          <cell r="C5621" t="str">
            <v>FT</v>
          </cell>
          <cell r="D5621" t="str">
            <v>SPECIAL - 30" WATER MAIN DIP CLASS 55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638E20358</v>
          </cell>
          <cell r="B5622" t="str">
            <v>Y</v>
          </cell>
          <cell r="C5622" t="str">
            <v>FT</v>
          </cell>
          <cell r="D5622" t="str">
            <v>SPECIAL - 30" WATER MAIN DIP CLASS 55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638E20360</v>
          </cell>
          <cell r="B5623" t="str">
            <v>Y</v>
          </cell>
          <cell r="C5623" t="str">
            <v>FT</v>
          </cell>
          <cell r="D5623" t="str">
            <v>SPECIAL - 30" WATER MAIN DIP CLASS 55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638E20362</v>
          </cell>
          <cell r="B5624" t="str">
            <v>Y</v>
          </cell>
          <cell r="C5624" t="str">
            <v>FT</v>
          </cell>
          <cell r="D5624" t="str">
            <v>SPECIAL - 30" WATER MAIN DIP CLASS 55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638E20364</v>
          </cell>
          <cell r="B5625" t="str">
            <v>Y</v>
          </cell>
          <cell r="C5625" t="str">
            <v>FT</v>
          </cell>
          <cell r="D5625" t="str">
            <v>SPECIAL - 30" WATER MAIN DIP CLASS 56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638E20366</v>
          </cell>
          <cell r="B5626" t="str">
            <v>Y</v>
          </cell>
          <cell r="C5626" t="str">
            <v>FT</v>
          </cell>
          <cell r="D5626" t="str">
            <v>SPECIAL - 30" WATER MAIN DIP CLASS 56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638E20368</v>
          </cell>
          <cell r="B5627" t="str">
            <v>Y</v>
          </cell>
          <cell r="C5627" t="str">
            <v>FT</v>
          </cell>
          <cell r="D5627" t="str">
            <v>SPECIAL - 30" WATER MAIN DIP CLASS 56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638E20370</v>
          </cell>
          <cell r="B5628" t="str">
            <v>Y</v>
          </cell>
          <cell r="C5628" t="str">
            <v>FT</v>
          </cell>
          <cell r="D5628" t="str">
            <v>SPECIAL - 30" WATER MAIN DIP CLASS 56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638E20372</v>
          </cell>
          <cell r="B5629" t="str">
            <v>Y</v>
          </cell>
          <cell r="C5629" t="str">
            <v>FT</v>
          </cell>
          <cell r="D5629" t="str">
            <v>SPECIAL - 36" WATER MAIN DIP CLASS 52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638E20374</v>
          </cell>
          <cell r="B5630" t="str">
            <v>Y</v>
          </cell>
          <cell r="C5630" t="str">
            <v>FT</v>
          </cell>
          <cell r="D5630" t="str">
            <v>SPECIAL - 36" WATER MAIN DIP CLASS 52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638E20376</v>
          </cell>
          <cell r="B5631" t="str">
            <v>Y</v>
          </cell>
          <cell r="C5631" t="str">
            <v>FT</v>
          </cell>
          <cell r="D5631" t="str">
            <v>SPECIAL - 36" WATER MAIN DIP CLASS 52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638E20378</v>
          </cell>
          <cell r="B5632" t="str">
            <v>Y</v>
          </cell>
          <cell r="C5632" t="str">
            <v>FT</v>
          </cell>
          <cell r="D5632" t="str">
            <v>SPECIAL - 36" WATER MAIN DIP CLASS 52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638E20380</v>
          </cell>
          <cell r="B5633" t="str">
            <v>Y</v>
          </cell>
          <cell r="C5633" t="str">
            <v>FT</v>
          </cell>
          <cell r="D5633" t="str">
            <v>SPECIAL - 36" WATER MAIN DIP CLASS 53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638E20382</v>
          </cell>
          <cell r="B5634" t="str">
            <v>Y</v>
          </cell>
          <cell r="C5634" t="str">
            <v>FT</v>
          </cell>
          <cell r="D5634" t="str">
            <v>SPECIAL - 36" WATER MAIN DIP CLASS 53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638E20384</v>
          </cell>
          <cell r="B5635" t="str">
            <v>Y</v>
          </cell>
          <cell r="C5635" t="str">
            <v>FT</v>
          </cell>
          <cell r="D5635" t="str">
            <v>SPECIAL - 36" WATER MAIN DIP CLASS 53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638E20386</v>
          </cell>
          <cell r="B5636" t="str">
            <v>Y</v>
          </cell>
          <cell r="C5636" t="str">
            <v>FT</v>
          </cell>
          <cell r="D5636" t="str">
            <v>SPECIAL - 36" WATER MAIN DIP CLASS 53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638E20388</v>
          </cell>
          <cell r="B5637" t="str">
            <v>Y</v>
          </cell>
          <cell r="C5637" t="str">
            <v>FT</v>
          </cell>
          <cell r="D5637" t="str">
            <v>SPECIAL - 36" WATER MAIN DIP CLASS 54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638E20390</v>
          </cell>
          <cell r="B5638" t="str">
            <v>Y</v>
          </cell>
          <cell r="C5638" t="str">
            <v>FT</v>
          </cell>
          <cell r="D5638" t="str">
            <v>SPECIAL - 36" WATER MAIN DIP CLASS 54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638E20392</v>
          </cell>
          <cell r="B5639" t="str">
            <v>Y</v>
          </cell>
          <cell r="C5639" t="str">
            <v>FT</v>
          </cell>
          <cell r="D5639" t="str">
            <v>SPECIAL - 36" WATER MAIN DIP CLASS 54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638E20394</v>
          </cell>
          <cell r="B5640" t="str">
            <v>Y</v>
          </cell>
          <cell r="C5640" t="str">
            <v>FT</v>
          </cell>
          <cell r="D5640" t="str">
            <v>SPECIAL - 36" WATER MAIN DIP CLASS 54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638E20396</v>
          </cell>
          <cell r="B5641" t="str">
            <v>Y</v>
          </cell>
          <cell r="C5641" t="str">
            <v>FT</v>
          </cell>
          <cell r="D5641" t="str">
            <v>SPECIAL - 36" WATER MAIN DIP CLASS 55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638E20398</v>
          </cell>
          <cell r="B5642" t="str">
            <v>Y</v>
          </cell>
          <cell r="C5642" t="str">
            <v>FT</v>
          </cell>
          <cell r="D5642" t="str">
            <v>SPECIAL - 36" WATER MAIN DIP CLASS 55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638E20400</v>
          </cell>
          <cell r="B5643" t="str">
            <v>Y</v>
          </cell>
          <cell r="C5643" t="str">
            <v>FT</v>
          </cell>
          <cell r="D5643" t="str">
            <v>SPECIAL - 36" WATER MAIN DIP CLASS 55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638E20404</v>
          </cell>
          <cell r="B5644" t="str">
            <v>Y</v>
          </cell>
          <cell r="C5644" t="str">
            <v>FT</v>
          </cell>
          <cell r="D5644" t="str">
            <v>SPECIAL - 36" WATER MAIN DIP CLASS 55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638E20406</v>
          </cell>
          <cell r="B5645" t="str">
            <v>Y</v>
          </cell>
          <cell r="C5645" t="str">
            <v>FT</v>
          </cell>
          <cell r="D5645" t="str">
            <v>SPECIAL - 36" WATER MAIN DIP CLASS 56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638E20408</v>
          </cell>
          <cell r="B5646" t="str">
            <v>Y</v>
          </cell>
          <cell r="C5646" t="str">
            <v>FT</v>
          </cell>
          <cell r="D5646" t="str">
            <v>SPECIAL - 36" WATER MAIN DIP CLASS 56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638E20410</v>
          </cell>
          <cell r="B5647" t="str">
            <v>Y</v>
          </cell>
          <cell r="C5647" t="str">
            <v>FT</v>
          </cell>
          <cell r="D5647" t="str">
            <v>SPECIAL - 36" WATER MAIN DIP CLASS 56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638E20412</v>
          </cell>
          <cell r="B5648" t="str">
            <v>Y</v>
          </cell>
          <cell r="C5648" t="str">
            <v>FT</v>
          </cell>
          <cell r="D5648" t="str">
            <v>SPECIAL - 36" WATER MAIN DIP CLASS 56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638E20414</v>
          </cell>
          <cell r="B5649" t="str">
            <v>Y</v>
          </cell>
          <cell r="C5649" t="str">
            <v>FT</v>
          </cell>
          <cell r="D5649" t="str">
            <v>SPECIAL - 2" WATER MAIN POLYVINYL CHLORIDE PIPE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638E20416</v>
          </cell>
          <cell r="B5650" t="str">
            <v>Y</v>
          </cell>
          <cell r="C5650" t="str">
            <v>FT</v>
          </cell>
          <cell r="D5650" t="str">
            <v>SPECIAL - 4" WATER MAIN POLYVINYL CHLORIDE PIPE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638E20418</v>
          </cell>
          <cell r="B5651" t="str">
            <v>Y</v>
          </cell>
          <cell r="C5651" t="str">
            <v>FT</v>
          </cell>
          <cell r="D5651" t="str">
            <v>SPECIAL - 6" WATER MAIN POLYVINYL CHLORIDE PIPE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638E20420</v>
          </cell>
          <cell r="B5652" t="str">
            <v>Y</v>
          </cell>
          <cell r="C5652" t="str">
            <v>FT</v>
          </cell>
          <cell r="D5652" t="str">
            <v>SPECIAL - 8" WATER MAIN POLYVINYL CHLORIDE PIPE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638E20422</v>
          </cell>
          <cell r="B5653" t="str">
            <v>Y</v>
          </cell>
          <cell r="C5653" t="str">
            <v>FT</v>
          </cell>
          <cell r="D5653" t="str">
            <v>SPECIAL - 10" WATER MAIN POLYVINYL CHLORIDE PIPE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638E20424</v>
          </cell>
          <cell r="B5654" t="str">
            <v>Y</v>
          </cell>
          <cell r="C5654" t="str">
            <v>FT</v>
          </cell>
          <cell r="D5654" t="str">
            <v>SPECIAL - 12" WATER MAIN POLYVINYL CHLORIDE PIPE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638E20426</v>
          </cell>
          <cell r="B5655" t="str">
            <v>Y</v>
          </cell>
          <cell r="C5655" t="str">
            <v>FT</v>
          </cell>
          <cell r="D5655" t="str">
            <v>SPECIAL - 16" WATER MAIN POLYVINYL CHLORIDE PIPE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638E20428</v>
          </cell>
          <cell r="B5656" t="str">
            <v>Y</v>
          </cell>
          <cell r="C5656" t="str">
            <v>FT</v>
          </cell>
          <cell r="D5656" t="str">
            <v>SPECIAL - 6" GALVANIZED STEEL PIPE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638E20430</v>
          </cell>
          <cell r="B5657" t="str">
            <v>Y</v>
          </cell>
          <cell r="C5657" t="str">
            <v>FT</v>
          </cell>
          <cell r="D5657" t="str">
            <v>SPECIAL - 8" GALVANIZED STEEL PIPE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638E20432</v>
          </cell>
          <cell r="B5658" t="str">
            <v>Y</v>
          </cell>
          <cell r="C5658" t="str">
            <v>FT</v>
          </cell>
          <cell r="D5658" t="str">
            <v>SPECIAL - 12" GALVANIZED STEEL PIPE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638E20434</v>
          </cell>
          <cell r="B5659" t="str">
            <v>Y</v>
          </cell>
          <cell r="C5659" t="str">
            <v>FT</v>
          </cell>
          <cell r="D5659" t="str">
            <v>SPECIAL - 16" GALVANIZED STEEL PIPE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638E20436</v>
          </cell>
          <cell r="B5660" t="str">
            <v>Y</v>
          </cell>
          <cell r="C5660" t="str">
            <v>FT</v>
          </cell>
          <cell r="D5660" t="str">
            <v>SPECIAL - 24" GALVANIZED STEEL PIPE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638E20438</v>
          </cell>
          <cell r="B5661" t="str">
            <v>Y</v>
          </cell>
          <cell r="C5661" t="str">
            <v>FT</v>
          </cell>
          <cell r="D5661" t="str">
            <v>SPECIAL - 10"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638E20442</v>
          </cell>
          <cell r="B5662" t="str">
            <v>Y</v>
          </cell>
          <cell r="C5662" t="str">
            <v>FT</v>
          </cell>
          <cell r="D5662" t="str">
            <v>SPECIAL - 10"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638E20444</v>
          </cell>
          <cell r="B5663" t="str">
            <v>Y</v>
          </cell>
          <cell r="C5663" t="str">
            <v>FT</v>
          </cell>
          <cell r="D5663" t="str">
            <v>SPECIAL - 12" STEEL PIPE ENCASEMENT, BORED OR JACKED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638E20446</v>
          </cell>
          <cell r="B5664" t="str">
            <v>Y</v>
          </cell>
          <cell r="C5664" t="str">
            <v>FT</v>
          </cell>
          <cell r="D5664" t="str">
            <v>SPECIAL - 12" STEEL PIPE ENCASEMENT, OPEN CUT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638E20448</v>
          </cell>
          <cell r="B5665" t="str">
            <v>Y</v>
          </cell>
          <cell r="C5665" t="str">
            <v>FT</v>
          </cell>
          <cell r="D5665" t="str">
            <v>SPECIAL - 14" STEEL PIPE ENCASEMENT, BORED OR JACKED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638E20450</v>
          </cell>
          <cell r="B5666" t="str">
            <v>Y</v>
          </cell>
          <cell r="C5666" t="str">
            <v>FT</v>
          </cell>
          <cell r="D5666" t="str">
            <v>SPECIAL - 14" STEEL PIPE ENCASEMENT, OPEN CUT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638E20452</v>
          </cell>
          <cell r="B5667" t="str">
            <v>Y</v>
          </cell>
          <cell r="C5667" t="str">
            <v>FT</v>
          </cell>
          <cell r="D5667" t="str">
            <v>SPECIAL - 16" STEEL PIPE ENCASEMENT, BORED OR JACKED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638E20454</v>
          </cell>
          <cell r="B5668" t="str">
            <v>Y</v>
          </cell>
          <cell r="C5668" t="str">
            <v>FT</v>
          </cell>
          <cell r="D5668" t="str">
            <v>SPECIAL - 16" STEEL PIPE ENCASEMENT, OPEN CUT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638E20456</v>
          </cell>
          <cell r="B5669" t="str">
            <v>Y</v>
          </cell>
          <cell r="C5669" t="str">
            <v>FT</v>
          </cell>
          <cell r="D5669" t="str">
            <v>SPECIAL - 18"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638E20458</v>
          </cell>
          <cell r="B5670" t="str">
            <v>Y</v>
          </cell>
          <cell r="C5670" t="str">
            <v>FT</v>
          </cell>
          <cell r="D5670" t="str">
            <v>SPECIAL - 18"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638E20460</v>
          </cell>
          <cell r="B5671" t="str">
            <v>Y</v>
          </cell>
          <cell r="C5671" t="str">
            <v>FT</v>
          </cell>
          <cell r="D5671" t="str">
            <v>SPECIAL - 20"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638E20462</v>
          </cell>
          <cell r="B5672" t="str">
            <v>Y</v>
          </cell>
          <cell r="C5672" t="str">
            <v>FT</v>
          </cell>
          <cell r="D5672" t="str">
            <v>SPECIAL - 20"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638E20464</v>
          </cell>
          <cell r="B5673" t="str">
            <v>Y</v>
          </cell>
          <cell r="C5673" t="str">
            <v>FT</v>
          </cell>
          <cell r="D5673" t="str">
            <v>SPECIAL - 24"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638E20466</v>
          </cell>
          <cell r="B5674" t="str">
            <v>Y</v>
          </cell>
          <cell r="C5674" t="str">
            <v>FT</v>
          </cell>
          <cell r="D5674" t="str">
            <v>SPECIAL - 24"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638E20468</v>
          </cell>
          <cell r="B5675" t="str">
            <v>Y</v>
          </cell>
          <cell r="C5675" t="str">
            <v>FT</v>
          </cell>
          <cell r="D5675" t="str">
            <v>SPECIAL - 30"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638E20470</v>
          </cell>
          <cell r="B5676" t="str">
            <v>Y</v>
          </cell>
          <cell r="C5676" t="str">
            <v>FT</v>
          </cell>
          <cell r="D5676" t="str">
            <v>SPECIAL - 30"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638E20472</v>
          </cell>
          <cell r="B5677" t="str">
            <v>Y</v>
          </cell>
          <cell r="C5677" t="str">
            <v>FT</v>
          </cell>
          <cell r="D5677" t="str">
            <v>SPECIAL - 36"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638E20474</v>
          </cell>
          <cell r="B5678" t="str">
            <v>Y</v>
          </cell>
          <cell r="C5678" t="str">
            <v>FT</v>
          </cell>
          <cell r="D5678" t="str">
            <v>SPECIAL - 36"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638E20476</v>
          </cell>
          <cell r="B5679" t="str">
            <v>Y</v>
          </cell>
          <cell r="C5679" t="str">
            <v>FT</v>
          </cell>
          <cell r="D5679" t="str">
            <v>SPECIAL - 42"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638E20478</v>
          </cell>
          <cell r="B5680" t="str">
            <v>Y</v>
          </cell>
          <cell r="C5680" t="str">
            <v>FT</v>
          </cell>
          <cell r="D5680" t="str">
            <v>SPECIAL - 42"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638E20480</v>
          </cell>
          <cell r="B5681" t="str">
            <v>Y</v>
          </cell>
          <cell r="C5681" t="str">
            <v>FT</v>
          </cell>
          <cell r="D5681" t="str">
            <v>SPECIAL - 48"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638E20482</v>
          </cell>
          <cell r="B5682" t="str">
            <v>Y</v>
          </cell>
          <cell r="C5682" t="str">
            <v>FT</v>
          </cell>
          <cell r="D5682" t="str">
            <v>SPECIAL - 48"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638E20484</v>
          </cell>
          <cell r="B5683" t="str">
            <v>Y</v>
          </cell>
          <cell r="C5683" t="str">
            <v>FT</v>
          </cell>
          <cell r="D5683" t="str">
            <v>SPECIAL - 56"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638E20486</v>
          </cell>
          <cell r="B5684" t="str">
            <v>Y</v>
          </cell>
          <cell r="C5684" t="str">
            <v>FT</v>
          </cell>
          <cell r="D5684" t="str">
            <v>SPECIAL - 56"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638E20488</v>
          </cell>
          <cell r="B5685" t="str">
            <v>Y</v>
          </cell>
          <cell r="C5685" t="str">
            <v>FT</v>
          </cell>
          <cell r="D5685" t="str">
            <v>SPECIAL - 72"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638E20490</v>
          </cell>
          <cell r="B5686" t="str">
            <v>Y</v>
          </cell>
          <cell r="C5686" t="str">
            <v>FT</v>
          </cell>
          <cell r="D5686" t="str">
            <v>SPECIAL - 72"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638E20492</v>
          </cell>
          <cell r="B5687" t="str">
            <v>Y</v>
          </cell>
          <cell r="C5687" t="str">
            <v>FT</v>
          </cell>
          <cell r="D5687" t="str">
            <v>SPECIAL - 78"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638E20494</v>
          </cell>
          <cell r="B5688" t="str">
            <v>Y</v>
          </cell>
          <cell r="C5688" t="str">
            <v>FT</v>
          </cell>
          <cell r="D5688" t="str">
            <v>SPECIAL - 78"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638E20496</v>
          </cell>
          <cell r="B5689" t="str">
            <v>Y</v>
          </cell>
          <cell r="C5689" t="str">
            <v>FT</v>
          </cell>
          <cell r="D5689" t="str">
            <v>SPECIAL - TEMPORARY BY PASS COMPLETE WITH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638E20498</v>
          </cell>
          <cell r="B5690" t="str">
            <v>Y</v>
          </cell>
          <cell r="C5690" t="str">
            <v>EACH</v>
          </cell>
          <cell r="D5690" t="str">
            <v>SPECIAL -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638E20500</v>
          </cell>
          <cell r="B5691" t="str">
            <v>Y</v>
          </cell>
          <cell r="C5691" t="str">
            <v>EACH</v>
          </cell>
          <cell r="D5691" t="str">
            <v>SPECIAL - VALVE BOX ADJUSTED TO GRADE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638E20502</v>
          </cell>
          <cell r="B5692" t="str">
            <v>Y</v>
          </cell>
          <cell r="C5692" t="str">
            <v>EACH</v>
          </cell>
          <cell r="D5692" t="str">
            <v>SPECIAL - VALVE BOX REBUILT TO GRADE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638E20504</v>
          </cell>
          <cell r="B5693" t="str">
            <v>Y</v>
          </cell>
          <cell r="C5693" t="str">
            <v>EACH</v>
          </cell>
          <cell r="D5693" t="str">
            <v>SPECIAL - 2" GATE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638E20506</v>
          </cell>
          <cell r="B5694" t="str">
            <v>Y</v>
          </cell>
          <cell r="C5694" t="str">
            <v>EACH</v>
          </cell>
          <cell r="D5694" t="str">
            <v>SPECIAL - 2" GATE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638E20508</v>
          </cell>
          <cell r="B5695" t="str">
            <v>Y</v>
          </cell>
          <cell r="C5695" t="str">
            <v>EACH</v>
          </cell>
          <cell r="D5695" t="str">
            <v>SPECIAL - 2" INSERTING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638E20510</v>
          </cell>
          <cell r="B5696" t="str">
            <v>Y</v>
          </cell>
          <cell r="C5696" t="str">
            <v>EACH</v>
          </cell>
          <cell r="D5696" t="str">
            <v>SPECIAL - 2" INSERTING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638E20512</v>
          </cell>
          <cell r="B5697" t="str">
            <v>Y</v>
          </cell>
          <cell r="C5697" t="str">
            <v>EACH</v>
          </cell>
          <cell r="D5697" t="str">
            <v>SPECIAL - 2" BUTTERFLY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638E20514</v>
          </cell>
          <cell r="B5698" t="str">
            <v>Y</v>
          </cell>
          <cell r="C5698" t="str">
            <v>EACH</v>
          </cell>
          <cell r="D5698" t="str">
            <v>SPECIAL - 2" BUTTERFLY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638E20516</v>
          </cell>
          <cell r="B5699" t="str">
            <v>Y</v>
          </cell>
          <cell r="C5699" t="str">
            <v>EACH</v>
          </cell>
          <cell r="D5699" t="str">
            <v>SPECIAL - 2" CUTTING IN SLEEVE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638E20518</v>
          </cell>
          <cell r="B5700" t="str">
            <v>Y</v>
          </cell>
          <cell r="C5700" t="str">
            <v>EACH</v>
          </cell>
          <cell r="D5700" t="str">
            <v>SPECIAL - 2" CUTTING IN SLEEVE,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638E20520</v>
          </cell>
          <cell r="B5701" t="str">
            <v>Y</v>
          </cell>
          <cell r="C5701" t="str">
            <v>EACH</v>
          </cell>
          <cell r="D5701" t="str">
            <v>SPECIAL - 4"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638E20522</v>
          </cell>
          <cell r="B5702" t="str">
            <v>Y</v>
          </cell>
          <cell r="C5702" t="str">
            <v>EACH</v>
          </cell>
          <cell r="D5702" t="str">
            <v>SPECIAL - 4"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638E20524</v>
          </cell>
          <cell r="B5703" t="str">
            <v>Y</v>
          </cell>
          <cell r="C5703" t="str">
            <v>EACH</v>
          </cell>
          <cell r="D5703" t="str">
            <v>SPECIAL - 4"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638E20526</v>
          </cell>
          <cell r="B5704" t="str">
            <v>Y</v>
          </cell>
          <cell r="C5704" t="str">
            <v>EACH</v>
          </cell>
          <cell r="D5704" t="str">
            <v>SPECIAL - 4"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638E20528</v>
          </cell>
          <cell r="B5705" t="str">
            <v>Y</v>
          </cell>
          <cell r="C5705" t="str">
            <v>EACH</v>
          </cell>
          <cell r="D5705" t="str">
            <v>SPECIAL - 4"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638E20530</v>
          </cell>
          <cell r="B5706" t="str">
            <v>Y</v>
          </cell>
          <cell r="C5706" t="str">
            <v>EACH</v>
          </cell>
          <cell r="D5706" t="str">
            <v>SPECIAL - 4"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638E20532</v>
          </cell>
          <cell r="B5707" t="str">
            <v>Y</v>
          </cell>
          <cell r="C5707" t="str">
            <v>EACH</v>
          </cell>
          <cell r="D5707" t="str">
            <v>SPECIAL - 4"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638E20534</v>
          </cell>
          <cell r="B5708" t="str">
            <v>Y</v>
          </cell>
          <cell r="C5708" t="str">
            <v>EACH</v>
          </cell>
          <cell r="D5708" t="str">
            <v>SPECIAL - 4"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638E20536</v>
          </cell>
          <cell r="B5709" t="str">
            <v>Y</v>
          </cell>
          <cell r="C5709" t="str">
            <v>EACH</v>
          </cell>
          <cell r="D5709" t="str">
            <v>SPECIAL - 6"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638E20538</v>
          </cell>
          <cell r="B5710" t="str">
            <v>Y</v>
          </cell>
          <cell r="C5710" t="str">
            <v>EACH</v>
          </cell>
          <cell r="D5710" t="str">
            <v>SPECIAL - 6"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638E20540</v>
          </cell>
          <cell r="B5711" t="str">
            <v>Y</v>
          </cell>
          <cell r="C5711" t="str">
            <v>EACH</v>
          </cell>
          <cell r="D5711" t="str">
            <v>SPECIAL - 6"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638E20542</v>
          </cell>
          <cell r="B5712" t="str">
            <v>Y</v>
          </cell>
          <cell r="C5712" t="str">
            <v>EACH</v>
          </cell>
          <cell r="D5712" t="str">
            <v>SPECIAL - 6"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638E20544</v>
          </cell>
          <cell r="B5713" t="str">
            <v>Y</v>
          </cell>
          <cell r="C5713" t="str">
            <v>EACH</v>
          </cell>
          <cell r="D5713" t="str">
            <v>SPECIAL - 6"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638E20546</v>
          </cell>
          <cell r="B5714" t="str">
            <v>Y</v>
          </cell>
          <cell r="C5714" t="str">
            <v>EACH</v>
          </cell>
          <cell r="D5714" t="str">
            <v>SPECIAL - 6"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638E20548</v>
          </cell>
          <cell r="B5715" t="str">
            <v>Y</v>
          </cell>
          <cell r="C5715" t="str">
            <v>EACH</v>
          </cell>
          <cell r="D5715" t="str">
            <v>SPECIAL - 6"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638E20550</v>
          </cell>
          <cell r="B5716" t="str">
            <v>Y</v>
          </cell>
          <cell r="C5716" t="str">
            <v>EACH</v>
          </cell>
          <cell r="D5716" t="str">
            <v>SPECIAL - 6"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638E20552</v>
          </cell>
          <cell r="B5717" t="str">
            <v>Y</v>
          </cell>
          <cell r="C5717" t="str">
            <v>EACH</v>
          </cell>
          <cell r="D5717" t="str">
            <v>SPECIAL - 8"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638E20554</v>
          </cell>
          <cell r="B5718" t="str">
            <v>Y</v>
          </cell>
          <cell r="C5718" t="str">
            <v>EACH</v>
          </cell>
          <cell r="D5718" t="str">
            <v>SPECIAL - 8"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638E20556</v>
          </cell>
          <cell r="B5719" t="str">
            <v>Y</v>
          </cell>
          <cell r="C5719" t="str">
            <v>EACH</v>
          </cell>
          <cell r="D5719" t="str">
            <v>SPECIAL - 8"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638E20558</v>
          </cell>
          <cell r="B5720" t="str">
            <v>Y</v>
          </cell>
          <cell r="C5720" t="str">
            <v>EACH</v>
          </cell>
          <cell r="D5720" t="str">
            <v>SPECIAL - 8"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638E20560</v>
          </cell>
          <cell r="B5721" t="str">
            <v>Y</v>
          </cell>
          <cell r="C5721" t="str">
            <v>EACH</v>
          </cell>
          <cell r="D5721" t="str">
            <v>SPECIAL - 8"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638E20562</v>
          </cell>
          <cell r="B5722" t="str">
            <v>Y</v>
          </cell>
          <cell r="C5722" t="str">
            <v>EACH</v>
          </cell>
          <cell r="D5722" t="str">
            <v>SPECIAL - 8"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638E20564</v>
          </cell>
          <cell r="B5723" t="str">
            <v>Y</v>
          </cell>
          <cell r="C5723" t="str">
            <v>EACH</v>
          </cell>
          <cell r="D5723" t="str">
            <v>SPECIAL - 8"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638E20566</v>
          </cell>
          <cell r="B5724" t="str">
            <v>Y</v>
          </cell>
          <cell r="C5724" t="str">
            <v>EACH</v>
          </cell>
          <cell r="D5724" t="str">
            <v>SPECIAL - 8"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638E20568</v>
          </cell>
          <cell r="B5725" t="str">
            <v>Y</v>
          </cell>
          <cell r="C5725" t="str">
            <v>EACH</v>
          </cell>
          <cell r="D5725" t="str">
            <v>SPECIAL - 10"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638E20570</v>
          </cell>
          <cell r="B5726" t="str">
            <v>Y</v>
          </cell>
          <cell r="C5726" t="str">
            <v>EACH</v>
          </cell>
          <cell r="D5726" t="str">
            <v>SPECIAL - 10"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638E20572</v>
          </cell>
          <cell r="B5727" t="str">
            <v>Y</v>
          </cell>
          <cell r="C5727" t="str">
            <v>EACH</v>
          </cell>
          <cell r="D5727" t="str">
            <v>SPECIAL - 10"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638E20574</v>
          </cell>
          <cell r="B5728" t="str">
            <v>Y</v>
          </cell>
          <cell r="C5728" t="str">
            <v>EACH</v>
          </cell>
          <cell r="D5728" t="str">
            <v>SPECIAL - 10"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638E20576</v>
          </cell>
          <cell r="B5729" t="str">
            <v>Y</v>
          </cell>
          <cell r="C5729" t="str">
            <v>EACH</v>
          </cell>
          <cell r="D5729" t="str">
            <v>SPECIAL - 10"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638E20578</v>
          </cell>
          <cell r="B5730" t="str">
            <v>Y</v>
          </cell>
          <cell r="C5730" t="str">
            <v>EACH</v>
          </cell>
          <cell r="D5730" t="str">
            <v>SPECIAL - 10"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638E20580</v>
          </cell>
          <cell r="B5731" t="str">
            <v>Y</v>
          </cell>
          <cell r="C5731" t="str">
            <v>EACH</v>
          </cell>
          <cell r="D5731" t="str">
            <v>SPECIAL - 10"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638E20582</v>
          </cell>
          <cell r="B5732" t="str">
            <v>Y</v>
          </cell>
          <cell r="C5732" t="str">
            <v>EACH</v>
          </cell>
          <cell r="D5732" t="str">
            <v>SPECIAL - 10"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638E20584</v>
          </cell>
          <cell r="B5733" t="str">
            <v>Y</v>
          </cell>
          <cell r="C5733" t="str">
            <v>EACH</v>
          </cell>
          <cell r="D5733" t="str">
            <v>SPECIAL - 12"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638E20586</v>
          </cell>
          <cell r="B5734" t="str">
            <v>Y</v>
          </cell>
          <cell r="C5734" t="str">
            <v>EACH</v>
          </cell>
          <cell r="D5734" t="str">
            <v>SPECIAL - 12"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638E20588</v>
          </cell>
          <cell r="B5735" t="str">
            <v>Y</v>
          </cell>
          <cell r="C5735" t="str">
            <v>EACH</v>
          </cell>
          <cell r="D5735" t="str">
            <v>SPECIAL - 12"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638E20590</v>
          </cell>
          <cell r="B5736" t="str">
            <v>Y</v>
          </cell>
          <cell r="C5736" t="str">
            <v>EACH</v>
          </cell>
          <cell r="D5736" t="str">
            <v>SPECIAL - 12"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638E20592</v>
          </cell>
          <cell r="B5737" t="str">
            <v>Y</v>
          </cell>
          <cell r="C5737" t="str">
            <v>EACH</v>
          </cell>
          <cell r="D5737" t="str">
            <v>SPECIAL - 12"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638E20594</v>
          </cell>
          <cell r="B5738" t="str">
            <v>Y</v>
          </cell>
          <cell r="C5738" t="str">
            <v>EACH</v>
          </cell>
          <cell r="D5738" t="str">
            <v>SPECIAL - 12"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638E20596</v>
          </cell>
          <cell r="B5739" t="str">
            <v>Y</v>
          </cell>
          <cell r="C5739" t="str">
            <v>EACH</v>
          </cell>
          <cell r="D5739" t="str">
            <v>SPECIAL - 12"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638E20598</v>
          </cell>
          <cell r="B5740" t="str">
            <v>Y</v>
          </cell>
          <cell r="C5740" t="str">
            <v>EACH</v>
          </cell>
          <cell r="D5740" t="str">
            <v>SPECIAL - 12"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638E20602</v>
          </cell>
          <cell r="B5741" t="str">
            <v>Y</v>
          </cell>
          <cell r="C5741" t="str">
            <v>EACH</v>
          </cell>
          <cell r="D5741" t="str">
            <v>SPECIAL - 14"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638E20604</v>
          </cell>
          <cell r="B5742" t="str">
            <v>Y</v>
          </cell>
          <cell r="C5742" t="str">
            <v>EACH</v>
          </cell>
          <cell r="D5742" t="str">
            <v>SPECIAL - 14"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638E20608</v>
          </cell>
          <cell r="B5743" t="str">
            <v>Y</v>
          </cell>
          <cell r="C5743" t="str">
            <v>EACH</v>
          </cell>
          <cell r="D5743" t="str">
            <v>SPECIAL - 14"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638E20610</v>
          </cell>
          <cell r="B5744" t="str">
            <v>Y</v>
          </cell>
          <cell r="C5744" t="str">
            <v>EACH</v>
          </cell>
          <cell r="D5744" t="str">
            <v>SPECIAL - 14"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638E20612</v>
          </cell>
          <cell r="B5745" t="str">
            <v>Y</v>
          </cell>
          <cell r="C5745" t="str">
            <v>EACH</v>
          </cell>
          <cell r="D5745" t="str">
            <v>SPECIAL - 14"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638E20614</v>
          </cell>
          <cell r="B5746" t="str">
            <v>Y</v>
          </cell>
          <cell r="C5746" t="str">
            <v>EACH</v>
          </cell>
          <cell r="D5746" t="str">
            <v>SPECIAL - 14"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638E20616</v>
          </cell>
          <cell r="B5747" t="str">
            <v>Y</v>
          </cell>
          <cell r="C5747" t="str">
            <v>EACH</v>
          </cell>
          <cell r="D5747" t="str">
            <v>SPECIAL - 14"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638E20618</v>
          </cell>
          <cell r="B5748" t="str">
            <v>Y</v>
          </cell>
          <cell r="C5748" t="str">
            <v>EACH</v>
          </cell>
          <cell r="D5748" t="str">
            <v>SPECIAL - 14"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638E20620</v>
          </cell>
          <cell r="B5749" t="str">
            <v>Y</v>
          </cell>
          <cell r="C5749" t="str">
            <v>EACH</v>
          </cell>
          <cell r="D5749" t="str">
            <v>SPECIAL - 16"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638E20622</v>
          </cell>
          <cell r="B5750" t="str">
            <v>Y</v>
          </cell>
          <cell r="C5750" t="str">
            <v>EACH</v>
          </cell>
          <cell r="D5750" t="str">
            <v>SPECIAL - 16"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638E20624</v>
          </cell>
          <cell r="B5751" t="str">
            <v>Y</v>
          </cell>
          <cell r="C5751" t="str">
            <v>EACH</v>
          </cell>
          <cell r="D5751" t="str">
            <v>SPECIAL - 16"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638E20626</v>
          </cell>
          <cell r="B5752" t="str">
            <v>Y</v>
          </cell>
          <cell r="C5752" t="str">
            <v>EACH</v>
          </cell>
          <cell r="D5752" t="str">
            <v>SPECIAL - 16"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638E20628</v>
          </cell>
          <cell r="B5753" t="str">
            <v>Y</v>
          </cell>
          <cell r="C5753" t="str">
            <v>EACH</v>
          </cell>
          <cell r="D5753" t="str">
            <v>SPECIAL - 16"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638E20630</v>
          </cell>
          <cell r="B5754" t="str">
            <v>Y</v>
          </cell>
          <cell r="C5754" t="str">
            <v>EACH</v>
          </cell>
          <cell r="D5754" t="str">
            <v>SPECIAL - 16"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638E20632</v>
          </cell>
          <cell r="B5755" t="str">
            <v>Y</v>
          </cell>
          <cell r="C5755" t="str">
            <v>EACH</v>
          </cell>
          <cell r="D5755" t="str">
            <v>SPECIAL - 16"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638E20634</v>
          </cell>
          <cell r="B5756" t="str">
            <v>Y</v>
          </cell>
          <cell r="C5756" t="str">
            <v>EACH</v>
          </cell>
          <cell r="D5756" t="str">
            <v>SPECIAL - 16"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638E20636</v>
          </cell>
          <cell r="B5757" t="str">
            <v>Y</v>
          </cell>
          <cell r="C5757" t="str">
            <v>EACH</v>
          </cell>
          <cell r="D5757" t="str">
            <v>SPECIAL - 18"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638E20638</v>
          </cell>
          <cell r="B5758" t="str">
            <v>Y</v>
          </cell>
          <cell r="C5758" t="str">
            <v>EACH</v>
          </cell>
          <cell r="D5758" t="str">
            <v>SPECIAL - 18"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638E20642</v>
          </cell>
          <cell r="B5759" t="str">
            <v>Y</v>
          </cell>
          <cell r="C5759" t="str">
            <v>EACH</v>
          </cell>
          <cell r="D5759" t="str">
            <v>SPECIAL - 18"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638E20644</v>
          </cell>
          <cell r="B5760" t="str">
            <v>Y</v>
          </cell>
          <cell r="C5760" t="str">
            <v>EACH</v>
          </cell>
          <cell r="D5760" t="str">
            <v>SPECIAL - 18"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638E20646</v>
          </cell>
          <cell r="B5761" t="str">
            <v>Y</v>
          </cell>
          <cell r="C5761" t="str">
            <v>EACH</v>
          </cell>
          <cell r="D5761" t="str">
            <v>SPECIAL - 18"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638E20648</v>
          </cell>
          <cell r="B5762" t="str">
            <v>Y</v>
          </cell>
          <cell r="C5762" t="str">
            <v>EACH</v>
          </cell>
          <cell r="D5762" t="str">
            <v>SPECIAL - 18"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638E20652</v>
          </cell>
          <cell r="B5763" t="str">
            <v>Y</v>
          </cell>
          <cell r="C5763" t="str">
            <v>EACH</v>
          </cell>
          <cell r="D5763" t="str">
            <v>SPECIAL - 18"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638E20654</v>
          </cell>
          <cell r="B5764" t="str">
            <v>Y</v>
          </cell>
          <cell r="C5764" t="str">
            <v>EACH</v>
          </cell>
          <cell r="D5764" t="str">
            <v>SPECIAL - 18"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638E20656</v>
          </cell>
          <cell r="B5765" t="str">
            <v>Y</v>
          </cell>
          <cell r="C5765" t="str">
            <v>EACH</v>
          </cell>
          <cell r="D5765" t="str">
            <v>SPECIAL - 20"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638E20658</v>
          </cell>
          <cell r="B5766" t="str">
            <v>Y</v>
          </cell>
          <cell r="C5766" t="str">
            <v>EACH</v>
          </cell>
          <cell r="D5766" t="str">
            <v>SPECIAL - 20"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638E20660</v>
          </cell>
          <cell r="B5767" t="str">
            <v>Y</v>
          </cell>
          <cell r="C5767" t="str">
            <v>EACH</v>
          </cell>
          <cell r="D5767" t="str">
            <v>SPECIAL - 20"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638E20662</v>
          </cell>
          <cell r="B5768" t="str">
            <v>Y</v>
          </cell>
          <cell r="C5768" t="str">
            <v>EACH</v>
          </cell>
          <cell r="D5768" t="str">
            <v>SPECIAL - 20"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638E20664</v>
          </cell>
          <cell r="B5769" t="str">
            <v>Y</v>
          </cell>
          <cell r="C5769" t="str">
            <v>EACH</v>
          </cell>
          <cell r="D5769" t="str">
            <v>SPECIAL - 20"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638E20666</v>
          </cell>
          <cell r="B5770" t="str">
            <v>Y</v>
          </cell>
          <cell r="C5770" t="str">
            <v>EACH</v>
          </cell>
          <cell r="D5770" t="str">
            <v>SPECIAL - 20"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638E20668</v>
          </cell>
          <cell r="B5771" t="str">
            <v>Y</v>
          </cell>
          <cell r="C5771" t="str">
            <v>EACH</v>
          </cell>
          <cell r="D5771" t="str">
            <v>SPECIAL - 20"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638E20670</v>
          </cell>
          <cell r="B5772" t="str">
            <v>Y</v>
          </cell>
          <cell r="C5772" t="str">
            <v>EACH</v>
          </cell>
          <cell r="D5772" t="str">
            <v>SPECIAL - 20"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638E20672</v>
          </cell>
          <cell r="B5773" t="str">
            <v>Y</v>
          </cell>
          <cell r="C5773" t="str">
            <v>EACH</v>
          </cell>
          <cell r="D5773" t="str">
            <v>SPECIAL - 24"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638E20674</v>
          </cell>
          <cell r="B5774" t="str">
            <v>Y</v>
          </cell>
          <cell r="C5774" t="str">
            <v>EACH</v>
          </cell>
          <cell r="D5774" t="str">
            <v>SPECIAL - 24"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638E20676</v>
          </cell>
          <cell r="B5775" t="str">
            <v>Y</v>
          </cell>
          <cell r="C5775" t="str">
            <v>EACH</v>
          </cell>
          <cell r="D5775" t="str">
            <v>SPECIAL - 24"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638E20678</v>
          </cell>
          <cell r="B5776" t="str">
            <v>Y</v>
          </cell>
          <cell r="C5776" t="str">
            <v>EACH</v>
          </cell>
          <cell r="D5776" t="str">
            <v>SPECIAL - 24"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638E20680</v>
          </cell>
          <cell r="B5777" t="str">
            <v>Y</v>
          </cell>
          <cell r="C5777" t="str">
            <v>EACH</v>
          </cell>
          <cell r="D5777" t="str">
            <v>SPECIAL - 24"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638E20682</v>
          </cell>
          <cell r="B5778" t="str">
            <v>Y</v>
          </cell>
          <cell r="C5778" t="str">
            <v>EACH</v>
          </cell>
          <cell r="D5778" t="str">
            <v>SPECIAL - 24"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638E20684</v>
          </cell>
          <cell r="B5779" t="str">
            <v>Y</v>
          </cell>
          <cell r="C5779" t="str">
            <v>EACH</v>
          </cell>
          <cell r="D5779" t="str">
            <v>SPECIAL - 24"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638E20686</v>
          </cell>
          <cell r="B5780" t="str">
            <v>Y</v>
          </cell>
          <cell r="C5780" t="str">
            <v>EACH</v>
          </cell>
          <cell r="D5780" t="str">
            <v>SPECIAL - 24"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638E20688</v>
          </cell>
          <cell r="B5781" t="str">
            <v>Y</v>
          </cell>
          <cell r="C5781" t="str">
            <v>EACH</v>
          </cell>
          <cell r="D5781" t="str">
            <v>SPECIAL - 4" X 4" TAPPING SLEEVE, VALVE AND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638E20690</v>
          </cell>
          <cell r="B5782" t="str">
            <v>Y</v>
          </cell>
          <cell r="C5782" t="str">
            <v>EACH</v>
          </cell>
          <cell r="D5782" t="str">
            <v>SPECIAL - 6" X 6" TAPPING SLEEVE, VALVE AND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638E20692</v>
          </cell>
          <cell r="B5783" t="str">
            <v>Y</v>
          </cell>
          <cell r="C5783" t="str">
            <v>EACH</v>
          </cell>
          <cell r="D5783" t="str">
            <v>SPECIAL - 8" X 6" TAPPING SLEEVE, VALVE AND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638E20694</v>
          </cell>
          <cell r="B5784" t="str">
            <v>Y</v>
          </cell>
          <cell r="C5784" t="str">
            <v>EACH</v>
          </cell>
          <cell r="D5784" t="str">
            <v>SPECIAL - 8" X 8" TAPPING SLEEVE, VALVE AND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638E20696</v>
          </cell>
          <cell r="B5785" t="str">
            <v>Y</v>
          </cell>
          <cell r="C5785" t="str">
            <v>EACH</v>
          </cell>
          <cell r="D5785" t="str">
            <v>SPECIAL - 10" X 4" TAPPING SLEEVE, VALVE AND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638E20698</v>
          </cell>
          <cell r="B5786" t="str">
            <v>Y</v>
          </cell>
          <cell r="C5786" t="str">
            <v>EACH</v>
          </cell>
          <cell r="D5786" t="str">
            <v>SPECIAL - 10" X 6" TAPPING SLEEVE, VALVE AND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638E20700</v>
          </cell>
          <cell r="B5787" t="str">
            <v>Y</v>
          </cell>
          <cell r="C5787" t="str">
            <v>EACH</v>
          </cell>
          <cell r="D5787" t="str">
            <v>SPECIAL - 10" X 8" TAPPING SLEEVE, VALVE AND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638E20702</v>
          </cell>
          <cell r="B5788" t="str">
            <v>Y</v>
          </cell>
          <cell r="C5788" t="str">
            <v>EACH</v>
          </cell>
          <cell r="D5788" t="str">
            <v>SPECIAL - 10" X 10" TAPPING SLEEVE, VALVE AND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638E20704</v>
          </cell>
          <cell r="B5789" t="str">
            <v>Y</v>
          </cell>
          <cell r="C5789" t="str">
            <v>EACH</v>
          </cell>
          <cell r="D5789" t="str">
            <v>SPECIAL - 12"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638E20706</v>
          </cell>
          <cell r="B5790" t="str">
            <v>Y</v>
          </cell>
          <cell r="C5790" t="str">
            <v>EACH</v>
          </cell>
          <cell r="D5790" t="str">
            <v>SPECIAL - 12"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638E20708</v>
          </cell>
          <cell r="B5791" t="str">
            <v>Y</v>
          </cell>
          <cell r="C5791" t="str">
            <v>EACH</v>
          </cell>
          <cell r="D5791" t="str">
            <v>SPECIAL - 12" X 8"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638E20710</v>
          </cell>
          <cell r="B5792" t="str">
            <v>Y</v>
          </cell>
          <cell r="C5792" t="str">
            <v>EACH</v>
          </cell>
          <cell r="D5792" t="str">
            <v>SPECIAL - 12" X 10"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638E20712</v>
          </cell>
          <cell r="B5793" t="str">
            <v>Y</v>
          </cell>
          <cell r="C5793" t="str">
            <v>EACH</v>
          </cell>
          <cell r="D5793" t="str">
            <v>SPECIAL - 12" X 12"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638E20714</v>
          </cell>
          <cell r="B5794" t="str">
            <v>Y</v>
          </cell>
          <cell r="C5794" t="str">
            <v>EACH</v>
          </cell>
          <cell r="D5794" t="str">
            <v>SPECIAL - 14" X 14"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638E20716</v>
          </cell>
          <cell r="B5795" t="str">
            <v>Y</v>
          </cell>
          <cell r="C5795" t="str">
            <v>EACH</v>
          </cell>
          <cell r="D5795" t="str">
            <v>SPECIAL - 14" X 6"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638E20718</v>
          </cell>
          <cell r="B5796" t="str">
            <v>Y</v>
          </cell>
          <cell r="C5796" t="str">
            <v>EACH</v>
          </cell>
          <cell r="D5796" t="str">
            <v>SPECIAL - 16" X 6"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638E20720</v>
          </cell>
          <cell r="B5797" t="str">
            <v>Y</v>
          </cell>
          <cell r="C5797" t="str">
            <v>EACH</v>
          </cell>
          <cell r="D5797" t="str">
            <v>SPECIAL - 16" X 8"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638E20722</v>
          </cell>
          <cell r="B5798" t="str">
            <v>Y</v>
          </cell>
          <cell r="C5798" t="str">
            <v>EACH</v>
          </cell>
          <cell r="D5798" t="str">
            <v>SPECIAL - 16" X 10"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638E20724</v>
          </cell>
          <cell r="B5799" t="str">
            <v>Y</v>
          </cell>
          <cell r="C5799" t="str">
            <v>EACH</v>
          </cell>
          <cell r="D5799" t="str">
            <v>SPECIAL - 16" X 12"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638E20726</v>
          </cell>
          <cell r="B5800" t="str">
            <v>Y</v>
          </cell>
          <cell r="C5800" t="str">
            <v>EACH</v>
          </cell>
          <cell r="D5800" t="str">
            <v>SPECIAL - 16" X 16"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638E20727</v>
          </cell>
          <cell r="B5801" t="str">
            <v>Y</v>
          </cell>
          <cell r="C5801" t="str">
            <v>EACH</v>
          </cell>
          <cell r="D5801" t="str">
            <v>SPECIAL - 18" X 18"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638E20728</v>
          </cell>
          <cell r="B5802" t="str">
            <v>Y</v>
          </cell>
          <cell r="C5802" t="str">
            <v>EACH</v>
          </cell>
          <cell r="D5802" t="str">
            <v>SPECIAL - 20" X 16"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638E20730</v>
          </cell>
          <cell r="B5803" t="str">
            <v>Y</v>
          </cell>
          <cell r="C5803" t="str">
            <v>EACH</v>
          </cell>
          <cell r="D5803" t="str">
            <v>SPECIAL - 20" X 20"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638E20732</v>
          </cell>
          <cell r="B5804" t="str">
            <v>Y</v>
          </cell>
          <cell r="C5804" t="str">
            <v>EACH</v>
          </cell>
          <cell r="D5804" t="str">
            <v>SPECIAL - 3/4" AIR RELEASE VALVE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638E20734</v>
          </cell>
          <cell r="B5805" t="str">
            <v>Y</v>
          </cell>
          <cell r="C5805" t="str">
            <v>EACH</v>
          </cell>
          <cell r="D5805" t="str">
            <v>SPECIAL - 1" AIR RELEASE VALVE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638E20736</v>
          </cell>
          <cell r="B5806" t="str">
            <v>Y</v>
          </cell>
          <cell r="C5806" t="str">
            <v>EACH</v>
          </cell>
          <cell r="D5806" t="str">
            <v>SPECIAL - 1 1/2" AIR RELEASE VALVE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638E20738</v>
          </cell>
          <cell r="B5807" t="str">
            <v>Y</v>
          </cell>
          <cell r="C5807" t="str">
            <v>EACH</v>
          </cell>
          <cell r="D5807" t="str">
            <v>SPECIAL - 2" AIR RELEASE VALVE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638E20740</v>
          </cell>
          <cell r="B5808" t="str">
            <v>Y</v>
          </cell>
          <cell r="C5808" t="str">
            <v>EACH</v>
          </cell>
          <cell r="D5808" t="str">
            <v>SPECIAL - 3/4" AIR RELEASE VALVE WITH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638E20742</v>
          </cell>
          <cell r="B5809" t="str">
            <v>Y</v>
          </cell>
          <cell r="C5809" t="str">
            <v>EACH</v>
          </cell>
          <cell r="D5809" t="str">
            <v>SPECIAL - 1" AIR RELEASE VALVE WITH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638E20744</v>
          </cell>
          <cell r="B5810" t="str">
            <v>Y</v>
          </cell>
          <cell r="C5810" t="str">
            <v>EACH</v>
          </cell>
          <cell r="D5810" t="str">
            <v>SPECIAL - 1 1/2" AIR RELEASE VALVE WITH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638E20746</v>
          </cell>
          <cell r="B5811" t="str">
            <v>Y</v>
          </cell>
          <cell r="C5811" t="str">
            <v>EACH</v>
          </cell>
          <cell r="D5811" t="str">
            <v>SPECIAL - 2" AIR RELEASE VALVE WITH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638E20748</v>
          </cell>
          <cell r="B5812" t="str">
            <v>Y</v>
          </cell>
          <cell r="C5812" t="str">
            <v>EACH</v>
          </cell>
          <cell r="D5812" t="str">
            <v>SPECIAL - 4" FIRE HYDRANT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638E20750</v>
          </cell>
          <cell r="B5813" t="str">
            <v>Y</v>
          </cell>
          <cell r="C5813" t="str">
            <v>EACH</v>
          </cell>
          <cell r="D5813" t="str">
            <v>SPECIAL - 6" FIRE HYDRANT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638E20752</v>
          </cell>
          <cell r="B5814" t="str">
            <v>Y</v>
          </cell>
          <cell r="C5814" t="str">
            <v>EACH</v>
          </cell>
          <cell r="D5814" t="str">
            <v>SPECIAL - FIRE HYDRANT REMOVED FOR STORAGE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638E20754</v>
          </cell>
          <cell r="B5815" t="str">
            <v>Y</v>
          </cell>
          <cell r="C5815" t="str">
            <v>EACH</v>
          </cell>
          <cell r="D5815" t="str">
            <v>SPECIAL - FIRE HYDRANT REMOVED AND RESET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638E20758</v>
          </cell>
          <cell r="B5816" t="str">
            <v>Y</v>
          </cell>
          <cell r="C5816" t="str">
            <v>EACH</v>
          </cell>
          <cell r="D5816" t="str">
            <v>SPECIAL - FIRE HYDRANT ABANDONED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638E20760</v>
          </cell>
          <cell r="B5817" t="str">
            <v>Y</v>
          </cell>
          <cell r="C5817" t="str">
            <v>EACH</v>
          </cell>
          <cell r="D5817" t="str">
            <v>SPECIAL - FIRE HYDRANT REMOVED AND DISPOSED OF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638E20762</v>
          </cell>
          <cell r="B5818" t="str">
            <v>Y</v>
          </cell>
          <cell r="C5818" t="str">
            <v>EACH</v>
          </cell>
          <cell r="D5818" t="str">
            <v>SPECIAL - FIRE HYDRANT SERVICE LINE EXTENDED AND ADJUSTED TO GRADE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638E20764</v>
          </cell>
          <cell r="B5819" t="str">
            <v>Y</v>
          </cell>
          <cell r="C5819" t="str">
            <v>EACH</v>
          </cell>
          <cell r="D5819" t="str">
            <v>SPECIAL - FIRE HYDRANT SERVICE LINE SHORTENED AND ADJUSTED TO GRADE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638E20766</v>
          </cell>
          <cell r="B5820" t="str">
            <v>Y</v>
          </cell>
          <cell r="C5820" t="str">
            <v>FT</v>
          </cell>
          <cell r="D5820" t="str">
            <v>SPECIAL - 3/4" COPPER WATER SERVICE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638E20768</v>
          </cell>
          <cell r="B5821" t="str">
            <v>Y</v>
          </cell>
          <cell r="C5821" t="str">
            <v>FT</v>
          </cell>
          <cell r="D5821" t="str">
            <v>SPECIAL - 3/4" POLYETHYLENE WATER SERVICE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638E20770</v>
          </cell>
          <cell r="B5822" t="str">
            <v>Y</v>
          </cell>
          <cell r="C5822" t="str">
            <v>FT</v>
          </cell>
          <cell r="D5822" t="str">
            <v>SPECIAL - 1" COPPER WATER SERVICE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638E20772</v>
          </cell>
          <cell r="B5823" t="str">
            <v>Y</v>
          </cell>
          <cell r="C5823" t="str">
            <v>FT</v>
          </cell>
          <cell r="D5823" t="str">
            <v>SPECIAL - 1" POLYETHYLENE WATER SERVICE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638E20774</v>
          </cell>
          <cell r="B5824" t="str">
            <v>Y</v>
          </cell>
          <cell r="C5824" t="str">
            <v>FT</v>
          </cell>
          <cell r="D5824" t="str">
            <v>SPECIAL - 1 1/2" COPPER WATER SERVICE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638E20776</v>
          </cell>
          <cell r="B5825" t="str">
            <v>Y</v>
          </cell>
          <cell r="C5825" t="str">
            <v>FT</v>
          </cell>
          <cell r="D5825" t="str">
            <v>SPECIAL - 1 1/2" POLYETHYLENE WATER SERVICE LINE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638E20778</v>
          </cell>
          <cell r="B5826" t="str">
            <v>Y</v>
          </cell>
          <cell r="C5826" t="str">
            <v>FT</v>
          </cell>
          <cell r="D5826" t="str">
            <v>SPECIAL - 2" COPPER WATER SERVICE LINE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638E20780</v>
          </cell>
          <cell r="B5827" t="str">
            <v>Y</v>
          </cell>
          <cell r="C5827" t="str">
            <v>FT</v>
          </cell>
          <cell r="D5827" t="str">
            <v>SPECIAL - 2" POLYETHYLENE WATER SERVICE LINE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638E20782</v>
          </cell>
          <cell r="B5828" t="str">
            <v>Y</v>
          </cell>
          <cell r="C5828" t="str">
            <v>FT</v>
          </cell>
          <cell r="D5828" t="str">
            <v>SPECIAL - 2 1/2"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638E20784</v>
          </cell>
          <cell r="B5829" t="str">
            <v>Y</v>
          </cell>
          <cell r="C5829" t="str">
            <v>FT</v>
          </cell>
          <cell r="D5829" t="str">
            <v>SPECIAL - 2 1/2"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638E20786</v>
          </cell>
          <cell r="B5830" t="str">
            <v>Y</v>
          </cell>
          <cell r="C5830" t="str">
            <v>FT</v>
          </cell>
          <cell r="D5830" t="str">
            <v>SPECIAL - RETAP AND RECONNECT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638E20788</v>
          </cell>
          <cell r="B5831" t="str">
            <v>Y</v>
          </cell>
          <cell r="C5831" t="str">
            <v>FT</v>
          </cell>
          <cell r="D5831" t="str">
            <v>SPECIAL - LOWER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638E20790</v>
          </cell>
          <cell r="B5832" t="str">
            <v>Y</v>
          </cell>
          <cell r="C5832" t="str">
            <v>FT</v>
          </cell>
          <cell r="D5832" t="str">
            <v>SPECIAL - RAISE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638E20792</v>
          </cell>
          <cell r="B5833" t="str">
            <v>Y</v>
          </cell>
          <cell r="C5833" t="str">
            <v>FT</v>
          </cell>
          <cell r="D5833" t="str">
            <v>SPECIAL - SHORTEN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638E20794</v>
          </cell>
          <cell r="B5834" t="str">
            <v>Y</v>
          </cell>
          <cell r="C5834" t="str">
            <v>FT</v>
          </cell>
          <cell r="D5834" t="str">
            <v>SPECIAL - REMOVE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638E20796</v>
          </cell>
          <cell r="B5835" t="str">
            <v>Y</v>
          </cell>
          <cell r="C5835" t="str">
            <v>FT</v>
          </cell>
          <cell r="D5835" t="str">
            <v>SPECIAL - RETAP, RECONNECT AND EXTEND 3/4" COPPER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638E20798</v>
          </cell>
          <cell r="B5836" t="str">
            <v>Y</v>
          </cell>
          <cell r="C5836" t="str">
            <v>FT</v>
          </cell>
          <cell r="D5836" t="str">
            <v>SPECIAL - RAISE AND EXTEND 3/4" COPPER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638E20800</v>
          </cell>
          <cell r="B5837" t="str">
            <v>Y</v>
          </cell>
          <cell r="C5837" t="str">
            <v>FT</v>
          </cell>
          <cell r="D5837" t="str">
            <v>SPECIAL - LOWER AND EXTEND 3/4" COPPER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638E20802</v>
          </cell>
          <cell r="B5838" t="str">
            <v>Y</v>
          </cell>
          <cell r="C5838" t="str">
            <v>FT</v>
          </cell>
          <cell r="D5838" t="str">
            <v>SPECIAL - EXTEND 3/4" COPPER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638E20804</v>
          </cell>
          <cell r="B5839" t="str">
            <v>Y</v>
          </cell>
          <cell r="C5839" t="str">
            <v>FT</v>
          </cell>
          <cell r="D5839" t="str">
            <v>SPECIAL - INSTALL 3/4" COPPER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638E20806</v>
          </cell>
          <cell r="B5840" t="str">
            <v>Y</v>
          </cell>
          <cell r="C5840" t="str">
            <v>FT</v>
          </cell>
          <cell r="D5840" t="str">
            <v>SPECIAL - RETAP, RECONNECT AND EXTEND 3/4" POLYETHYLENE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638E20808</v>
          </cell>
          <cell r="B5841" t="str">
            <v>Y</v>
          </cell>
          <cell r="C5841" t="str">
            <v>FT</v>
          </cell>
          <cell r="D5841" t="str">
            <v>SPECIAL - RAISE AND EXTEND 3/4" POLYETHYLENE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638E20810</v>
          </cell>
          <cell r="B5842" t="str">
            <v>Y</v>
          </cell>
          <cell r="C5842" t="str">
            <v>FT</v>
          </cell>
          <cell r="D5842" t="str">
            <v>SPECIAL - LOWER AND EXTEND 3/4" POLYETHYLENE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638E20812</v>
          </cell>
          <cell r="B5843" t="str">
            <v>Y</v>
          </cell>
          <cell r="C5843" t="str">
            <v>FT</v>
          </cell>
          <cell r="D5843" t="str">
            <v>SPECIAL - EXTEND 3/4" POLYETHYLENE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638E20814</v>
          </cell>
          <cell r="B5844" t="str">
            <v>Y</v>
          </cell>
          <cell r="C5844" t="str">
            <v>FT</v>
          </cell>
          <cell r="D5844" t="str">
            <v>SPECIAL - INSTALL 3/4" POLYETHYLENE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638E20816</v>
          </cell>
          <cell r="B5845" t="str">
            <v>Y</v>
          </cell>
          <cell r="C5845" t="str">
            <v>FT</v>
          </cell>
          <cell r="D5845" t="str">
            <v>SPECIAL - RETAP, RECONNECT AND EXTEND 1"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638E20818</v>
          </cell>
          <cell r="B5846" t="str">
            <v>Y</v>
          </cell>
          <cell r="C5846" t="str">
            <v>FT</v>
          </cell>
          <cell r="D5846" t="str">
            <v>SPECIAL - RAISE AND EXTEND 1"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638E20820</v>
          </cell>
          <cell r="B5847" t="str">
            <v>Y</v>
          </cell>
          <cell r="C5847" t="str">
            <v>FT</v>
          </cell>
          <cell r="D5847" t="str">
            <v>SPECIAL - LOWER AND EXTEND 1"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638E20822</v>
          </cell>
          <cell r="B5848" t="str">
            <v>Y</v>
          </cell>
          <cell r="C5848" t="str">
            <v>FT</v>
          </cell>
          <cell r="D5848" t="str">
            <v>SPECIAL - EXTEND 1"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638E20824</v>
          </cell>
          <cell r="B5849" t="str">
            <v>Y</v>
          </cell>
          <cell r="C5849" t="str">
            <v>FT</v>
          </cell>
          <cell r="D5849" t="str">
            <v>SPECIAL - INSTALL 1"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638E20826</v>
          </cell>
          <cell r="B5850" t="str">
            <v>Y</v>
          </cell>
          <cell r="C5850" t="str">
            <v>FT</v>
          </cell>
          <cell r="D5850" t="str">
            <v>SPECIAL - RETAP, RECONNECT AND EXTEND 1"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638E20828</v>
          </cell>
          <cell r="B5851" t="str">
            <v>Y</v>
          </cell>
          <cell r="C5851" t="str">
            <v>FT</v>
          </cell>
          <cell r="D5851" t="str">
            <v>SPECIAL - RAISE AND EXTEND 1"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638E20830</v>
          </cell>
          <cell r="B5852" t="str">
            <v>Y</v>
          </cell>
          <cell r="C5852" t="str">
            <v>FT</v>
          </cell>
          <cell r="D5852" t="str">
            <v>SPECIAL - LOWER AND EXTEND 1"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638E20832</v>
          </cell>
          <cell r="B5853" t="str">
            <v>Y</v>
          </cell>
          <cell r="C5853" t="str">
            <v>FT</v>
          </cell>
          <cell r="D5853" t="str">
            <v>SPECIAL - EXTEND 1"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638E20834</v>
          </cell>
          <cell r="B5854" t="str">
            <v>Y</v>
          </cell>
          <cell r="C5854" t="str">
            <v>FT</v>
          </cell>
          <cell r="D5854" t="str">
            <v>SPECIAL - INSTALL 1"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638E20836</v>
          </cell>
          <cell r="B5855" t="str">
            <v>Y</v>
          </cell>
          <cell r="C5855" t="str">
            <v>FT</v>
          </cell>
          <cell r="D5855" t="str">
            <v>SPECIAL - RETAP, RECONNECT AND EXTEND 1 1/2"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638E20838</v>
          </cell>
          <cell r="B5856" t="str">
            <v>Y</v>
          </cell>
          <cell r="C5856" t="str">
            <v>FT</v>
          </cell>
          <cell r="D5856" t="str">
            <v>SPECIAL - RAISE AND EXTEND 1 1/2"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638E20840</v>
          </cell>
          <cell r="B5857" t="str">
            <v>Y</v>
          </cell>
          <cell r="C5857" t="str">
            <v>FT</v>
          </cell>
          <cell r="D5857" t="str">
            <v>SPECIAL - LOWER AND EXTEND 1 1/2"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638E20842</v>
          </cell>
          <cell r="B5858" t="str">
            <v>Y</v>
          </cell>
          <cell r="C5858" t="str">
            <v>FT</v>
          </cell>
          <cell r="D5858" t="str">
            <v>SPECIAL - EXTEND 1 1/2"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638E20844</v>
          </cell>
          <cell r="B5859" t="str">
            <v>Y</v>
          </cell>
          <cell r="C5859" t="str">
            <v>FT</v>
          </cell>
          <cell r="D5859" t="str">
            <v>SPECIAL - INSTALL 1 1/2"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638E20846</v>
          </cell>
          <cell r="B5860" t="str">
            <v>Y</v>
          </cell>
          <cell r="C5860" t="str">
            <v>FT</v>
          </cell>
          <cell r="D5860" t="str">
            <v>SPECIAL - RETAP, RECONNECT AND EXTEND 1 1/2"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638E20848</v>
          </cell>
          <cell r="B5861" t="str">
            <v>Y</v>
          </cell>
          <cell r="C5861" t="str">
            <v>FT</v>
          </cell>
          <cell r="D5861" t="str">
            <v>SPECIAL - RAISE AND EXTEND 1 1/2"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638E20850</v>
          </cell>
          <cell r="B5862" t="str">
            <v>Y</v>
          </cell>
          <cell r="C5862" t="str">
            <v>FT</v>
          </cell>
          <cell r="D5862" t="str">
            <v>SPECIAL - LOWER AND EXTEND 1 1/2"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638E20852</v>
          </cell>
          <cell r="B5863" t="str">
            <v>Y</v>
          </cell>
          <cell r="C5863" t="str">
            <v>FT</v>
          </cell>
          <cell r="D5863" t="str">
            <v>SPECIAL - EXTEND 1 1/2"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638E20854</v>
          </cell>
          <cell r="B5864" t="str">
            <v>Y</v>
          </cell>
          <cell r="C5864" t="str">
            <v>FT</v>
          </cell>
          <cell r="D5864" t="str">
            <v>SPECIAL - INSTALL 1 1/2"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638E20856</v>
          </cell>
          <cell r="B5865" t="str">
            <v>Y</v>
          </cell>
          <cell r="C5865" t="str">
            <v>FT</v>
          </cell>
          <cell r="D5865" t="str">
            <v>SPECIAL - RETAP, RECONNECT AND EXTEND 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638E20858</v>
          </cell>
          <cell r="B5866" t="str">
            <v>Y</v>
          </cell>
          <cell r="C5866" t="str">
            <v>FT</v>
          </cell>
          <cell r="D5866" t="str">
            <v>SPECIAL - RAISE AND EXTEND 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638E20860</v>
          </cell>
          <cell r="B5867" t="str">
            <v>Y</v>
          </cell>
          <cell r="C5867" t="str">
            <v>FT</v>
          </cell>
          <cell r="D5867" t="str">
            <v>SPECIAL - LOWER AND EXTEND 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638E20862</v>
          </cell>
          <cell r="B5868" t="str">
            <v>Y</v>
          </cell>
          <cell r="C5868" t="str">
            <v>FT</v>
          </cell>
          <cell r="D5868" t="str">
            <v>SPECIAL - EXTEND 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638E20864</v>
          </cell>
          <cell r="B5869" t="str">
            <v>Y</v>
          </cell>
          <cell r="C5869" t="str">
            <v>FT</v>
          </cell>
          <cell r="D5869" t="str">
            <v>SPECIAL - INSTALL 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638E20866</v>
          </cell>
          <cell r="B5870" t="str">
            <v>Y</v>
          </cell>
          <cell r="C5870" t="str">
            <v>FT</v>
          </cell>
          <cell r="D5870" t="str">
            <v>SPECIAL - RETAP, RECONNECT AND EXTEND 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638E20868</v>
          </cell>
          <cell r="B5871" t="str">
            <v>Y</v>
          </cell>
          <cell r="C5871" t="str">
            <v>FT</v>
          </cell>
          <cell r="D5871" t="str">
            <v>SPECIAL - RAISE AND EXTEND 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638E20870</v>
          </cell>
          <cell r="B5872" t="str">
            <v>Y</v>
          </cell>
          <cell r="C5872" t="str">
            <v>FT</v>
          </cell>
          <cell r="D5872" t="str">
            <v>SPECIAL - LOWER AND EXTEND 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638E20872</v>
          </cell>
          <cell r="B5873" t="str">
            <v>Y</v>
          </cell>
          <cell r="C5873" t="str">
            <v>FT</v>
          </cell>
          <cell r="D5873" t="str">
            <v>SPECIAL - EXTEND 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638E20874</v>
          </cell>
          <cell r="B5874" t="str">
            <v>Y</v>
          </cell>
          <cell r="C5874" t="str">
            <v>FT</v>
          </cell>
          <cell r="D5874" t="str">
            <v>SPECIAL - INSTALL 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638E20876</v>
          </cell>
          <cell r="B5875" t="str">
            <v>Y</v>
          </cell>
          <cell r="C5875" t="str">
            <v>EACH</v>
          </cell>
          <cell r="D5875" t="str">
            <v>SPECIAL - CUT AND PLUG EXISTING 4" WATER LINE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638E20878</v>
          </cell>
          <cell r="B5876" t="str">
            <v>Y</v>
          </cell>
          <cell r="C5876" t="str">
            <v>EACH</v>
          </cell>
          <cell r="D5876" t="str">
            <v>SPECIAL - CUT AND PLUG EXISTING 6" WATER LINE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638E20880</v>
          </cell>
          <cell r="B5877" t="str">
            <v>Y</v>
          </cell>
          <cell r="C5877" t="str">
            <v>EACH</v>
          </cell>
          <cell r="D5877" t="str">
            <v>SPECIAL - CUT AND PLUG EXISTING 8" WATER LINE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638E20882</v>
          </cell>
          <cell r="B5878" t="str">
            <v>Y</v>
          </cell>
          <cell r="C5878" t="str">
            <v>EACH</v>
          </cell>
          <cell r="D5878" t="str">
            <v>SPECIAL - CUT AND PLUG EXISTING 10" WATER LINE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638E20884</v>
          </cell>
          <cell r="B5879" t="str">
            <v>Y</v>
          </cell>
          <cell r="C5879" t="str">
            <v>EACH</v>
          </cell>
          <cell r="D5879" t="str">
            <v>SPECIAL - CUT AND PLUG EXISTING 12" WATER LINE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638E20886</v>
          </cell>
          <cell r="B5880" t="str">
            <v>Y</v>
          </cell>
          <cell r="C5880" t="str">
            <v>EACH</v>
          </cell>
          <cell r="D5880" t="str">
            <v>SPECIAL - CUT AND PLUG EXISTING 16" WATER LINE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638E20888</v>
          </cell>
          <cell r="B5881" t="str">
            <v>Y</v>
          </cell>
          <cell r="C5881" t="str">
            <v>EACH</v>
          </cell>
          <cell r="D5881" t="str">
            <v>SPECIAL - CUT AND PLUG EXISTING 20" WATER LINE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638E20890</v>
          </cell>
          <cell r="B5882" t="str">
            <v>Y</v>
          </cell>
          <cell r="C5882" t="str">
            <v>EACH</v>
          </cell>
          <cell r="D5882" t="str">
            <v>SPECIAL - CUT AND PLUG EXISTING 24" WATER LINE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638E20892</v>
          </cell>
          <cell r="B5883" t="str">
            <v>Y</v>
          </cell>
          <cell r="C5883" t="str">
            <v>EACH</v>
          </cell>
          <cell r="D5883" t="str">
            <v>SPECIAL - 3/4" CORPORATION STOP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638E20894</v>
          </cell>
          <cell r="B5884" t="str">
            <v>Y</v>
          </cell>
          <cell r="C5884" t="str">
            <v>EACH</v>
          </cell>
          <cell r="D5884" t="str">
            <v>SPECIAL - 1" CORPORATION STOP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638E20896</v>
          </cell>
          <cell r="B5885" t="str">
            <v>Y</v>
          </cell>
          <cell r="C5885" t="str">
            <v>EACH</v>
          </cell>
          <cell r="D5885" t="str">
            <v>SPECIAL - 1 1/2" CORPORATION STOP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638E20902</v>
          </cell>
          <cell r="B5886" t="str">
            <v>Y</v>
          </cell>
          <cell r="C5886" t="str">
            <v>EACH</v>
          </cell>
          <cell r="D5886" t="str">
            <v>SPECIAL - SERVICE BOX ADJUSTED TO GRADE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638E20904</v>
          </cell>
          <cell r="B5887" t="str">
            <v>Y</v>
          </cell>
          <cell r="C5887" t="str">
            <v>EACH</v>
          </cell>
          <cell r="D5887" t="str">
            <v>SPECIAL - SERVICE BOX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638E20912</v>
          </cell>
          <cell r="B5888" t="str">
            <v>Y</v>
          </cell>
          <cell r="C5888" t="str">
            <v>EACH</v>
          </cell>
          <cell r="D5888" t="str">
            <v>SPECIAL - 1" CURB VALVE AND BOX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638E20914</v>
          </cell>
          <cell r="B5889" t="str">
            <v>Y</v>
          </cell>
          <cell r="C5889" t="str">
            <v>EACH</v>
          </cell>
          <cell r="D5889" t="str">
            <v>SPECIAL - 1 1/2" CURB VALVE AND BOX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638E20916</v>
          </cell>
          <cell r="B5890" t="str">
            <v>Y</v>
          </cell>
          <cell r="C5890" t="str">
            <v>EACH</v>
          </cell>
          <cell r="D5890" t="str">
            <v>SPECIAL - 2" CURB VALVE AND BOX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638E21002</v>
          </cell>
          <cell r="B5891" t="str">
            <v>Y</v>
          </cell>
          <cell r="C5891" t="str">
            <v>EACH</v>
          </cell>
          <cell r="D5891" t="str">
            <v>SPECIAL - INSTALL 1" METER SETTING, COMPLETE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638E21004</v>
          </cell>
          <cell r="B5892" t="str">
            <v>Y</v>
          </cell>
          <cell r="C5892" t="str">
            <v>EACH</v>
          </cell>
          <cell r="D5892" t="str">
            <v>SPECIAL - INSTALL 1-1/2" METER SETTING, COMPLETE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638E21006</v>
          </cell>
          <cell r="B5893" t="str">
            <v>Y</v>
          </cell>
          <cell r="C5893" t="str">
            <v>EACH</v>
          </cell>
          <cell r="D5893" t="str">
            <v>SPECIAL - INSTALL 2" METER SETTING, COMPLETE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638E21012</v>
          </cell>
          <cell r="B5894" t="str">
            <v>Y</v>
          </cell>
          <cell r="C5894" t="str">
            <v>EACH</v>
          </cell>
          <cell r="D5894" t="str">
            <v>SPECIAL - INSTALL 6" METER SETTING, COMPLETE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638E21014</v>
          </cell>
          <cell r="B5895" t="str">
            <v>Y</v>
          </cell>
          <cell r="C5895" t="str">
            <v>EACH</v>
          </cell>
          <cell r="D5895" t="str">
            <v>SPECIAL - INSTALL 8" METER SETTING, COMPLETE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638E21400</v>
          </cell>
          <cell r="B5896" t="str">
            <v>Y</v>
          </cell>
          <cell r="C5896" t="str">
            <v>EACH</v>
          </cell>
          <cell r="D5896" t="str">
            <v>SPECIAL - FIRE HYDRANT ADJUSTED TO GRADE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638E21600</v>
          </cell>
          <cell r="B5897" t="str">
            <v>Y</v>
          </cell>
          <cell r="C5897" t="str">
            <v>EACH</v>
          </cell>
          <cell r="D5897" t="str">
            <v>SPECIAL - FIRE HYDRANT AND GATE VALVE REMOVED AND RESET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638E30002</v>
          </cell>
          <cell r="B5898" t="str">
            <v>Y</v>
          </cell>
          <cell r="C5898" t="str">
            <v>MBF</v>
          </cell>
          <cell r="D5898" t="str">
            <v>SPECIAL - SHEETING AND BRACING ORDERED LEFT IN PLACE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638E98000</v>
          </cell>
          <cell r="C5899" t="str">
            <v>EACH</v>
          </cell>
          <cell r="D5899" t="str">
            <v>WATER WORK, MISC.:</v>
          </cell>
          <cell r="F5899" t="str">
            <v>ADD SUPPLEMENTAL DESCRIPTION</v>
          </cell>
          <cell r="G5899">
            <v>1</v>
          </cell>
        </row>
        <row r="5900">
          <cell r="A5900" t="str">
            <v>638E98100</v>
          </cell>
          <cell r="C5900" t="str">
            <v>LS</v>
          </cell>
          <cell r="D5900" t="str">
            <v>WATER WORK, MISC.:</v>
          </cell>
          <cell r="F5900" t="str">
            <v>ADD SUPPLEMENTAL DESCRIPTION</v>
          </cell>
          <cell r="G5900">
            <v>1</v>
          </cell>
        </row>
        <row r="5901">
          <cell r="A5901" t="str">
            <v>638E98600</v>
          </cell>
          <cell r="C5901" t="str">
            <v>FT</v>
          </cell>
          <cell r="D5901" t="str">
            <v>WATER WORK, MISC.:</v>
          </cell>
          <cell r="F5901" t="str">
            <v>ADD SUPPLEMENTAL DESCRIPTION</v>
          </cell>
          <cell r="G5901">
            <v>1</v>
          </cell>
        </row>
        <row r="5902">
          <cell r="A5902" t="str">
            <v>638E99000</v>
          </cell>
          <cell r="B5902" t="str">
            <v>Y</v>
          </cell>
          <cell r="C5902" t="str">
            <v>LS</v>
          </cell>
          <cell r="D5902" t="str">
            <v>SPECIAL - WATER WORKS</v>
          </cell>
          <cell r="F5902" t="str">
            <v>DESIGN BUILD PROJECTS ONLY</v>
          </cell>
          <cell r="G5902">
            <v>0</v>
          </cell>
        </row>
        <row r="5903">
          <cell r="A5903" t="str">
            <v>640E99000</v>
          </cell>
          <cell r="B5903" t="str">
            <v>Y</v>
          </cell>
          <cell r="C5903" t="str">
            <v>LS</v>
          </cell>
          <cell r="D5903" t="str">
            <v>SPECIAL - PAVEMENT MARKING</v>
          </cell>
          <cell r="F5903" t="str">
            <v>DESIGN BUILD PROJECTS ONLY</v>
          </cell>
          <cell r="G5903">
            <v>0</v>
          </cell>
        </row>
        <row r="5904">
          <cell r="A5904" t="str">
            <v>642E00100</v>
          </cell>
          <cell r="C5904" t="str">
            <v>MILE</v>
          </cell>
          <cell r="D5904" t="str">
            <v>EDGE LINE, 4", TYPE 1</v>
          </cell>
          <cell r="G5904">
            <v>0</v>
          </cell>
        </row>
        <row r="5905">
          <cell r="A5905" t="str">
            <v>642E00101</v>
          </cell>
          <cell r="C5905" t="str">
            <v>MILE</v>
          </cell>
          <cell r="D5905" t="str">
            <v>EDGE LINE, 4", TYPE 1, AS PER PLAN</v>
          </cell>
          <cell r="G5905">
            <v>0</v>
          </cell>
        </row>
        <row r="5906">
          <cell r="A5906" t="str">
            <v>642E00104</v>
          </cell>
          <cell r="C5906" t="str">
            <v>MILE</v>
          </cell>
          <cell r="D5906" t="str">
            <v>EDGE LINE, 6", TYPE 1</v>
          </cell>
          <cell r="G5906">
            <v>0</v>
          </cell>
        </row>
        <row r="5907">
          <cell r="A5907" t="str">
            <v>642E00105</v>
          </cell>
          <cell r="C5907" t="str">
            <v>MILE</v>
          </cell>
          <cell r="D5907" t="str">
            <v>EDGE LINE, 6", TYPE 1, AS PER PLAN</v>
          </cell>
          <cell r="G5907">
            <v>0</v>
          </cell>
        </row>
        <row r="5908">
          <cell r="A5908" t="str">
            <v>642E00110</v>
          </cell>
          <cell r="C5908" t="str">
            <v>MILE</v>
          </cell>
          <cell r="D5908" t="str">
            <v>EDGE LINE, 4", TYPE 1A</v>
          </cell>
          <cell r="G5908">
            <v>0</v>
          </cell>
        </row>
        <row r="5909">
          <cell r="A5909" t="str">
            <v>642E00111</v>
          </cell>
          <cell r="C5909" t="str">
            <v>MILE</v>
          </cell>
          <cell r="D5909" t="str">
            <v>EDGE LINE, 4", TYPE 1A, AS PER PLAN</v>
          </cell>
          <cell r="G5909">
            <v>0</v>
          </cell>
        </row>
        <row r="5910">
          <cell r="A5910" t="str">
            <v>642E00114</v>
          </cell>
          <cell r="C5910" t="str">
            <v>MILE</v>
          </cell>
          <cell r="D5910" t="str">
            <v>EDGE LINE, 6", TYPE 1A</v>
          </cell>
          <cell r="G5910">
            <v>0</v>
          </cell>
        </row>
        <row r="5911">
          <cell r="A5911" t="str">
            <v>642E00200</v>
          </cell>
          <cell r="C5911" t="str">
            <v>MILE</v>
          </cell>
          <cell r="D5911" t="str">
            <v>LANE LINE, 4", TYPE 1</v>
          </cell>
          <cell r="G5911">
            <v>0</v>
          </cell>
        </row>
        <row r="5912">
          <cell r="A5912" t="str">
            <v>642E00201</v>
          </cell>
          <cell r="C5912" t="str">
            <v>MILE</v>
          </cell>
          <cell r="D5912" t="str">
            <v>LANE LINE, 4", TYPE 1, AS PER PLAN</v>
          </cell>
          <cell r="G5912">
            <v>0</v>
          </cell>
        </row>
        <row r="5913">
          <cell r="A5913" t="str">
            <v>642E00204</v>
          </cell>
          <cell r="C5913" t="str">
            <v>MILE</v>
          </cell>
          <cell r="D5913" t="str">
            <v>LANE LINE, 6", TYPE 1</v>
          </cell>
          <cell r="G5913">
            <v>0</v>
          </cell>
        </row>
        <row r="5914">
          <cell r="A5914" t="str">
            <v>642E00205</v>
          </cell>
          <cell r="C5914" t="str">
            <v>MILE</v>
          </cell>
          <cell r="D5914" t="str">
            <v>LANE LINE, 6", TYPE 1, AS PER PLAN</v>
          </cell>
          <cell r="G5914">
            <v>0</v>
          </cell>
        </row>
        <row r="5915">
          <cell r="A5915" t="str">
            <v>642E00210</v>
          </cell>
          <cell r="C5915" t="str">
            <v>MILE</v>
          </cell>
          <cell r="D5915" t="str">
            <v>LANE LINE, 4", TYPE 1A</v>
          </cell>
          <cell r="G5915">
            <v>0</v>
          </cell>
        </row>
        <row r="5916">
          <cell r="A5916" t="str">
            <v>642E00211</v>
          </cell>
          <cell r="C5916" t="str">
            <v>MILE</v>
          </cell>
          <cell r="D5916" t="str">
            <v>LANE LINE, 4", TYPE 1A, AS PER PLAN</v>
          </cell>
          <cell r="G5916">
            <v>0</v>
          </cell>
        </row>
        <row r="5917">
          <cell r="A5917" t="str">
            <v>642E00214</v>
          </cell>
          <cell r="C5917" t="str">
            <v>MILE</v>
          </cell>
          <cell r="D5917" t="str">
            <v>LANE LINE, 6", TYPE 1A</v>
          </cell>
          <cell r="G5917">
            <v>0</v>
          </cell>
        </row>
        <row r="5918">
          <cell r="A5918" t="str">
            <v>642E00300</v>
          </cell>
          <cell r="C5918" t="str">
            <v>MILE</v>
          </cell>
          <cell r="D5918" t="str">
            <v>CENTER LINE, TYPE 1</v>
          </cell>
          <cell r="G5918">
            <v>0</v>
          </cell>
        </row>
        <row r="5919">
          <cell r="A5919" t="str">
            <v>642E00301</v>
          </cell>
          <cell r="C5919" t="str">
            <v>MILE</v>
          </cell>
          <cell r="D5919" t="str">
            <v>CENTER LINE, TYPE 1, AS PER PLAN</v>
          </cell>
          <cell r="G5919">
            <v>0</v>
          </cell>
        </row>
        <row r="5920">
          <cell r="A5920" t="str">
            <v>642E00310</v>
          </cell>
          <cell r="C5920" t="str">
            <v>MILE</v>
          </cell>
          <cell r="D5920" t="str">
            <v>CENTER LINE, TYPE 1A</v>
          </cell>
          <cell r="G5920">
            <v>0</v>
          </cell>
        </row>
        <row r="5921">
          <cell r="A5921" t="str">
            <v>642E00311</v>
          </cell>
          <cell r="C5921" t="str">
            <v>MILE</v>
          </cell>
          <cell r="D5921" t="str">
            <v>CENTER LINE, TYPE 1A, AS PER PLAN</v>
          </cell>
          <cell r="G5921">
            <v>0</v>
          </cell>
        </row>
        <row r="5922">
          <cell r="A5922" t="str">
            <v>642E00400</v>
          </cell>
          <cell r="C5922" t="str">
            <v>FT</v>
          </cell>
          <cell r="D5922" t="str">
            <v>CHANNELIZING LINE, 8", TYPE 1</v>
          </cell>
          <cell r="G5922">
            <v>0</v>
          </cell>
        </row>
        <row r="5923">
          <cell r="A5923" t="str">
            <v>642E00401</v>
          </cell>
          <cell r="C5923" t="str">
            <v>FT</v>
          </cell>
          <cell r="D5923" t="str">
            <v>CHANNELIZING LINE, 8", TYPE 1, AS PER PLAN</v>
          </cell>
          <cell r="G5923">
            <v>0</v>
          </cell>
        </row>
        <row r="5924">
          <cell r="A5924" t="str">
            <v>642E00404</v>
          </cell>
          <cell r="C5924" t="str">
            <v>FT</v>
          </cell>
          <cell r="D5924" t="str">
            <v>CHANNELIZING LINE, 12", TYPE 1</v>
          </cell>
          <cell r="G5924">
            <v>0</v>
          </cell>
        </row>
        <row r="5925">
          <cell r="A5925" t="str">
            <v>642E00405</v>
          </cell>
          <cell r="C5925" t="str">
            <v>FT</v>
          </cell>
          <cell r="D5925" t="str">
            <v>CHANNELIZING LINE, 12", TYPE 1, AS PER PLAN</v>
          </cell>
          <cell r="G5925">
            <v>0</v>
          </cell>
        </row>
        <row r="5926">
          <cell r="A5926" t="str">
            <v>642E00410</v>
          </cell>
          <cell r="C5926" t="str">
            <v>FT</v>
          </cell>
          <cell r="D5926" t="str">
            <v>CHANNELIZING LINE, 8", TYPE 1A</v>
          </cell>
          <cell r="G5926">
            <v>0</v>
          </cell>
        </row>
        <row r="5927">
          <cell r="A5927" t="str">
            <v>642E00411</v>
          </cell>
          <cell r="C5927" t="str">
            <v>FT</v>
          </cell>
          <cell r="D5927" t="str">
            <v>CHANNELIZING LINE, 8", TYPE 1A, AS PER PLAN</v>
          </cell>
          <cell r="G5927">
            <v>0</v>
          </cell>
        </row>
        <row r="5928">
          <cell r="A5928" t="str">
            <v>642E00414</v>
          </cell>
          <cell r="C5928" t="str">
            <v>FT</v>
          </cell>
          <cell r="D5928" t="str">
            <v>CHANNELIZING LINE, 12", TYPE 1A</v>
          </cell>
          <cell r="G5928">
            <v>0</v>
          </cell>
        </row>
        <row r="5929">
          <cell r="A5929" t="str">
            <v>642E00500</v>
          </cell>
          <cell r="C5929" t="str">
            <v>FT</v>
          </cell>
          <cell r="D5929" t="str">
            <v>STOP LINE, TYPE 1</v>
          </cell>
          <cell r="G5929">
            <v>0</v>
          </cell>
        </row>
        <row r="5930">
          <cell r="A5930" t="str">
            <v>642E00501</v>
          </cell>
          <cell r="C5930" t="str">
            <v>FT</v>
          </cell>
          <cell r="D5930" t="str">
            <v>STOP LINE, TYPE 1, AS PER PLAN</v>
          </cell>
          <cell r="G5930">
            <v>0</v>
          </cell>
        </row>
        <row r="5931">
          <cell r="A5931" t="str">
            <v>642E00510</v>
          </cell>
          <cell r="C5931" t="str">
            <v>FT</v>
          </cell>
          <cell r="D5931" t="str">
            <v>STOP LINE, TYPE 1A</v>
          </cell>
          <cell r="G5931">
            <v>0</v>
          </cell>
        </row>
        <row r="5932">
          <cell r="A5932" t="str">
            <v>642E00511</v>
          </cell>
          <cell r="C5932" t="str">
            <v>FT</v>
          </cell>
          <cell r="D5932" t="str">
            <v>STOP LINE, TYPE 1A, AS PER PLAN</v>
          </cell>
          <cell r="G5932">
            <v>0</v>
          </cell>
        </row>
        <row r="5933">
          <cell r="A5933" t="str">
            <v>642E00620</v>
          </cell>
          <cell r="C5933" t="str">
            <v>FT</v>
          </cell>
          <cell r="D5933" t="str">
            <v>CROSSWALK LINE, 12", TYPE 1</v>
          </cell>
          <cell r="G5933">
            <v>0</v>
          </cell>
        </row>
        <row r="5934">
          <cell r="A5934" t="str">
            <v>642E00621</v>
          </cell>
          <cell r="C5934" t="str">
            <v>FT</v>
          </cell>
          <cell r="D5934" t="str">
            <v>CROSSWALK LINE, 12", TYPE 1, AS PER PLAN</v>
          </cell>
          <cell r="G5934">
            <v>0</v>
          </cell>
        </row>
        <row r="5935">
          <cell r="A5935" t="str">
            <v>642E00626</v>
          </cell>
          <cell r="C5935" t="str">
            <v>FT</v>
          </cell>
          <cell r="D5935" t="str">
            <v>CROSSWALK LINE, 18", TYPE 1</v>
          </cell>
          <cell r="G5935">
            <v>0</v>
          </cell>
        </row>
        <row r="5936">
          <cell r="A5936" t="str">
            <v>642E00627</v>
          </cell>
          <cell r="C5936" t="str">
            <v>FT</v>
          </cell>
          <cell r="D5936" t="str">
            <v>CROSSWALK LINE, 18", TYPE 1, AS PER PLAN</v>
          </cell>
          <cell r="G5936">
            <v>0</v>
          </cell>
        </row>
        <row r="5937">
          <cell r="A5937" t="str">
            <v>642E00630</v>
          </cell>
          <cell r="C5937" t="str">
            <v>FT</v>
          </cell>
          <cell r="D5937" t="str">
            <v>CROSSWALK LINE, 24", TYPE 1</v>
          </cell>
          <cell r="G5937">
            <v>0</v>
          </cell>
        </row>
        <row r="5938">
          <cell r="A5938" t="str">
            <v>642E00631</v>
          </cell>
          <cell r="C5938" t="str">
            <v>FT</v>
          </cell>
          <cell r="D5938" t="str">
            <v>CROSSWALK LINE, 24", TYPE 1, AS PER PLAN</v>
          </cell>
          <cell r="G5938">
            <v>0</v>
          </cell>
        </row>
        <row r="5939">
          <cell r="A5939" t="str">
            <v>642E00640</v>
          </cell>
          <cell r="C5939" t="str">
            <v>FT</v>
          </cell>
          <cell r="D5939" t="str">
            <v>CROSSWALK LINE, 12", TYPE 1A</v>
          </cell>
          <cell r="G5939">
            <v>0</v>
          </cell>
        </row>
        <row r="5940">
          <cell r="A5940" t="str">
            <v>642E00641</v>
          </cell>
          <cell r="C5940" t="str">
            <v>FT</v>
          </cell>
          <cell r="D5940" t="str">
            <v>CROSSWALK LINE, 12", TYPE 1A, AS PER PLAN</v>
          </cell>
          <cell r="G5940">
            <v>0</v>
          </cell>
        </row>
        <row r="5941">
          <cell r="A5941" t="str">
            <v>642E00650</v>
          </cell>
          <cell r="C5941" t="str">
            <v>FT</v>
          </cell>
          <cell r="D5941" t="str">
            <v>CROSSWALK LINE, 24", TYPE 1A</v>
          </cell>
          <cell r="G5941">
            <v>0</v>
          </cell>
        </row>
        <row r="5942">
          <cell r="A5942" t="str">
            <v>642E00651</v>
          </cell>
          <cell r="C5942" t="str">
            <v>FT</v>
          </cell>
          <cell r="D5942" t="str">
            <v>CROSSWALK LINE, 24", TYPE 1A, AS PER PLAN</v>
          </cell>
          <cell r="G5942">
            <v>0</v>
          </cell>
        </row>
        <row r="5943">
          <cell r="A5943" t="str">
            <v>642E00700</v>
          </cell>
          <cell r="C5943" t="str">
            <v>FT</v>
          </cell>
          <cell r="D5943" t="str">
            <v>TRANSVERSE/DIAGONAL LINE, TYPE 1</v>
          </cell>
          <cell r="G5943">
            <v>0</v>
          </cell>
        </row>
        <row r="5944">
          <cell r="A5944" t="str">
            <v>642E00701</v>
          </cell>
          <cell r="C5944" t="str">
            <v>FT</v>
          </cell>
          <cell r="D5944" t="str">
            <v>TRANSVERSE/DIAGONAL LINE, TYPE 1, AS PER PLAN</v>
          </cell>
          <cell r="G5944">
            <v>0</v>
          </cell>
        </row>
        <row r="5945">
          <cell r="A5945" t="str">
            <v>642E00710</v>
          </cell>
          <cell r="C5945" t="str">
            <v>FT</v>
          </cell>
          <cell r="D5945" t="str">
            <v>TRANSVERSE/DIAGONAL LINE, TYPE 1A</v>
          </cell>
          <cell r="G5945">
            <v>0</v>
          </cell>
        </row>
        <row r="5946">
          <cell r="A5946" t="str">
            <v>642E00711</v>
          </cell>
          <cell r="C5946" t="str">
            <v>FT</v>
          </cell>
          <cell r="D5946" t="str">
            <v>TRANSVERSE/DIAGONAL LINE, TYPE 1A, AS PER PLAN</v>
          </cell>
          <cell r="G5946">
            <v>0</v>
          </cell>
        </row>
        <row r="5947">
          <cell r="A5947" t="str">
            <v>642E00720</v>
          </cell>
          <cell r="C5947" t="str">
            <v>FT</v>
          </cell>
          <cell r="D5947" t="str">
            <v>CHEVRON MARKING, TYPE 1</v>
          </cell>
          <cell r="G5947">
            <v>0</v>
          </cell>
        </row>
        <row r="5948">
          <cell r="A5948" t="str">
            <v>642E00721</v>
          </cell>
          <cell r="C5948" t="str">
            <v>FT</v>
          </cell>
          <cell r="D5948" t="str">
            <v>CHEVRON MARKING, TYPE 1, AS PER PLAN</v>
          </cell>
          <cell r="G5948">
            <v>0</v>
          </cell>
        </row>
        <row r="5949">
          <cell r="A5949" t="str">
            <v>642E00730</v>
          </cell>
          <cell r="C5949" t="str">
            <v>FT</v>
          </cell>
          <cell r="D5949" t="str">
            <v>CHEVRON MARKING, TYPE 1A</v>
          </cell>
          <cell r="G5949">
            <v>0</v>
          </cell>
        </row>
        <row r="5950">
          <cell r="A5950" t="str">
            <v>642E00731</v>
          </cell>
          <cell r="C5950" t="str">
            <v>FT</v>
          </cell>
          <cell r="D5950" t="str">
            <v>CHEVRON MARKING, TYPE 1A, AS PER PLAN</v>
          </cell>
          <cell r="G5950">
            <v>0</v>
          </cell>
        </row>
        <row r="5951">
          <cell r="A5951" t="str">
            <v>642E00800</v>
          </cell>
          <cell r="C5951" t="str">
            <v>FT</v>
          </cell>
          <cell r="D5951" t="str">
            <v>CURB MARKING, TYPE 1</v>
          </cell>
          <cell r="G5951">
            <v>0</v>
          </cell>
        </row>
        <row r="5952">
          <cell r="A5952" t="str">
            <v>642E00810</v>
          </cell>
          <cell r="C5952" t="str">
            <v>FT</v>
          </cell>
          <cell r="D5952" t="str">
            <v>CURB MARKING, TYPE 1A</v>
          </cell>
          <cell r="G5952">
            <v>0</v>
          </cell>
        </row>
        <row r="5953">
          <cell r="A5953" t="str">
            <v>642E00900</v>
          </cell>
          <cell r="C5953" t="str">
            <v>SF</v>
          </cell>
          <cell r="D5953" t="str">
            <v>ISLAND MARKING, TYPE 1</v>
          </cell>
          <cell r="G5953">
            <v>0</v>
          </cell>
        </row>
        <row r="5954">
          <cell r="A5954" t="str">
            <v>642E00901</v>
          </cell>
          <cell r="C5954" t="str">
            <v>SF</v>
          </cell>
          <cell r="D5954" t="str">
            <v>ISLAND MARKING, TYPE 1, AS PER PLAN</v>
          </cell>
          <cell r="G5954">
            <v>0</v>
          </cell>
        </row>
        <row r="5955">
          <cell r="A5955" t="str">
            <v>642E00912</v>
          </cell>
          <cell r="C5955" t="str">
            <v>SF</v>
          </cell>
          <cell r="D5955" t="str">
            <v>ISLAND MARKING, TYPE 1A</v>
          </cell>
          <cell r="G5955">
            <v>0</v>
          </cell>
        </row>
        <row r="5956">
          <cell r="A5956" t="str">
            <v>642E00913</v>
          </cell>
          <cell r="C5956" t="str">
            <v>SF</v>
          </cell>
          <cell r="D5956" t="str">
            <v>ISLAND MARKING, TYPE 1A, AS PER PLAN</v>
          </cell>
          <cell r="G5956">
            <v>0</v>
          </cell>
        </row>
        <row r="5957">
          <cell r="A5957" t="str">
            <v>642E01000</v>
          </cell>
          <cell r="C5957" t="str">
            <v>EACH</v>
          </cell>
          <cell r="D5957" t="str">
            <v>RAILROAD SYMBOL MARKING, TYPE 1</v>
          </cell>
          <cell r="G5957">
            <v>0</v>
          </cell>
        </row>
        <row r="5958">
          <cell r="A5958" t="str">
            <v>642E01001</v>
          </cell>
          <cell r="C5958" t="str">
            <v>EACH</v>
          </cell>
          <cell r="D5958" t="str">
            <v>RAILROAD SYMBOL MARKING, TYPE 1, AS PER PLAN</v>
          </cell>
          <cell r="G5958">
            <v>0</v>
          </cell>
        </row>
        <row r="5959">
          <cell r="A5959" t="str">
            <v>642E01010</v>
          </cell>
          <cell r="C5959" t="str">
            <v>EACH</v>
          </cell>
          <cell r="D5959" t="str">
            <v>RAILROAD SYMBOL MARKING, TYPE 1A</v>
          </cell>
          <cell r="G5959">
            <v>0</v>
          </cell>
        </row>
        <row r="5960">
          <cell r="A5960" t="str">
            <v>642E01011</v>
          </cell>
          <cell r="C5960" t="str">
            <v>EACH</v>
          </cell>
          <cell r="D5960" t="str">
            <v>RAILROAD SYMBOL MARKING, TYPE 1A, AS PER PLAN</v>
          </cell>
          <cell r="G5960">
            <v>0</v>
          </cell>
        </row>
        <row r="5961">
          <cell r="A5961" t="str">
            <v>642E01100</v>
          </cell>
          <cell r="C5961" t="str">
            <v>EACH</v>
          </cell>
          <cell r="D5961" t="str">
            <v>SCHOOL SYMBOL MARKING, 72", TYPE 1</v>
          </cell>
          <cell r="G5961">
            <v>0</v>
          </cell>
        </row>
        <row r="5962">
          <cell r="A5962" t="str">
            <v>642E01106</v>
          </cell>
          <cell r="C5962" t="str">
            <v>EACH</v>
          </cell>
          <cell r="D5962" t="str">
            <v>SCHOOL SYMBOL MARKING, 72", TYPE 1A</v>
          </cell>
          <cell r="G5962">
            <v>0</v>
          </cell>
        </row>
        <row r="5963">
          <cell r="A5963" t="str">
            <v>642E01110</v>
          </cell>
          <cell r="C5963" t="str">
            <v>EACH</v>
          </cell>
          <cell r="D5963" t="str">
            <v>SCHOOL SYMBOL MARKING, 96", TYPE 1</v>
          </cell>
          <cell r="G5963">
            <v>0</v>
          </cell>
        </row>
        <row r="5964">
          <cell r="A5964" t="str">
            <v>642E01111</v>
          </cell>
          <cell r="C5964" t="str">
            <v>EACH</v>
          </cell>
          <cell r="D5964" t="str">
            <v>SCHOOL SYMBOL MARKING, 96", TYPE 1, AS PER PLAN</v>
          </cell>
          <cell r="G5964">
            <v>0</v>
          </cell>
        </row>
        <row r="5965">
          <cell r="A5965" t="str">
            <v>642E01116</v>
          </cell>
          <cell r="C5965" t="str">
            <v>EACH</v>
          </cell>
          <cell r="D5965" t="str">
            <v>SCHOOL SYMBOL MARKING, 96", TYPE 1A</v>
          </cell>
          <cell r="G5965">
            <v>0</v>
          </cell>
        </row>
        <row r="5966">
          <cell r="A5966" t="str">
            <v>642E01117</v>
          </cell>
          <cell r="C5966" t="str">
            <v>EACH</v>
          </cell>
          <cell r="D5966" t="str">
            <v>SCHOOL SYMBOL MARKING, 96", TYPE 1A, AS PER PLAN</v>
          </cell>
          <cell r="G5966">
            <v>0</v>
          </cell>
        </row>
        <row r="5967">
          <cell r="A5967" t="str">
            <v>642E01124</v>
          </cell>
          <cell r="C5967" t="str">
            <v>EACH</v>
          </cell>
          <cell r="D5967" t="str">
            <v>SCHOOL SYMBOL MARKING, 120", TYPE 1</v>
          </cell>
          <cell r="G5967">
            <v>0</v>
          </cell>
        </row>
        <row r="5968">
          <cell r="A5968" t="str">
            <v>642E01125</v>
          </cell>
          <cell r="C5968" t="str">
            <v>EACH</v>
          </cell>
          <cell r="D5968" t="str">
            <v>SCHOOL SYMBOL MARKING, 120", TYPE 1, AS PER PLAN</v>
          </cell>
          <cell r="G5968">
            <v>0</v>
          </cell>
        </row>
        <row r="5969">
          <cell r="A5969" t="str">
            <v>642E01130</v>
          </cell>
          <cell r="C5969" t="str">
            <v>EACH</v>
          </cell>
          <cell r="D5969" t="str">
            <v>SCHOOL SYMBOL MARKING, 120", TYPE 1A</v>
          </cell>
          <cell r="G5969">
            <v>0</v>
          </cell>
        </row>
        <row r="5970">
          <cell r="A5970" t="str">
            <v>642E01131</v>
          </cell>
          <cell r="C5970" t="str">
            <v>EACH</v>
          </cell>
          <cell r="D5970" t="str">
            <v>SCHOOL SYMBOL MARKING, 120", TYPE 1A, AS PER PLAN</v>
          </cell>
          <cell r="G5970">
            <v>0</v>
          </cell>
        </row>
        <row r="5971">
          <cell r="A5971" t="str">
            <v>642E01200</v>
          </cell>
          <cell r="C5971" t="str">
            <v>FT</v>
          </cell>
          <cell r="D5971" t="str">
            <v>PARKING LOT STALL MARKING, TYPE 1</v>
          </cell>
          <cell r="G5971">
            <v>0</v>
          </cell>
        </row>
        <row r="5972">
          <cell r="A5972" t="str">
            <v>642E01201</v>
          </cell>
          <cell r="C5972" t="str">
            <v>FT</v>
          </cell>
          <cell r="D5972" t="str">
            <v>PARKING LOT STALL MARKING, TYPE 1, AS PER PLAN</v>
          </cell>
          <cell r="G5972">
            <v>0</v>
          </cell>
        </row>
        <row r="5973">
          <cell r="A5973" t="str">
            <v>642E01210</v>
          </cell>
          <cell r="C5973" t="str">
            <v>FT</v>
          </cell>
          <cell r="D5973" t="str">
            <v>PARKING LOT STALL MARKING, TYPE 1A</v>
          </cell>
          <cell r="G5973">
            <v>0</v>
          </cell>
        </row>
        <row r="5974">
          <cell r="A5974" t="str">
            <v>642E01211</v>
          </cell>
          <cell r="C5974" t="str">
            <v>FT</v>
          </cell>
          <cell r="D5974" t="str">
            <v>PARKING LOT STALL MARKING, TYPE 1A, AS PER PLAN</v>
          </cell>
          <cell r="G5974">
            <v>0</v>
          </cell>
        </row>
        <row r="5975">
          <cell r="A5975" t="str">
            <v>642E01300</v>
          </cell>
          <cell r="C5975" t="str">
            <v>EACH</v>
          </cell>
          <cell r="D5975" t="str">
            <v>LANE ARROW, TYPE 1</v>
          </cell>
          <cell r="G5975">
            <v>0</v>
          </cell>
        </row>
        <row r="5976">
          <cell r="A5976" t="str">
            <v>642E01301</v>
          </cell>
          <cell r="C5976" t="str">
            <v>EACH</v>
          </cell>
          <cell r="D5976" t="str">
            <v>LANE ARROW, TYPE 1, AS PER PLAN</v>
          </cell>
          <cell r="G5976">
            <v>0</v>
          </cell>
        </row>
        <row r="5977">
          <cell r="A5977" t="str">
            <v>642E01310</v>
          </cell>
          <cell r="C5977" t="str">
            <v>EACH</v>
          </cell>
          <cell r="D5977" t="str">
            <v>LANE ARROW, TYPE 1A</v>
          </cell>
          <cell r="G5977">
            <v>0</v>
          </cell>
        </row>
        <row r="5978">
          <cell r="A5978" t="str">
            <v>642E01311</v>
          </cell>
          <cell r="C5978" t="str">
            <v>EACH</v>
          </cell>
          <cell r="D5978" t="str">
            <v>LANE ARROW, TYPE 1A, AS PER PLAN</v>
          </cell>
          <cell r="G5978">
            <v>0</v>
          </cell>
        </row>
        <row r="5979">
          <cell r="A5979" t="str">
            <v>642E01312</v>
          </cell>
          <cell r="C5979" t="str">
            <v>EACH</v>
          </cell>
          <cell r="D5979" t="str">
            <v>LANE REDUCTION ARROW, TYPE 1</v>
          </cell>
          <cell r="G5979">
            <v>0</v>
          </cell>
        </row>
        <row r="5980">
          <cell r="A5980" t="str">
            <v>642E01313</v>
          </cell>
          <cell r="C5980" t="str">
            <v>EACH</v>
          </cell>
          <cell r="D5980" t="str">
            <v>LANE REDUCTION ARROW, TYPE 1, AS PER PLAN</v>
          </cell>
          <cell r="G5980">
            <v>0</v>
          </cell>
        </row>
        <row r="5981">
          <cell r="A5981" t="str">
            <v>642E01314</v>
          </cell>
          <cell r="C5981" t="str">
            <v>EACH</v>
          </cell>
          <cell r="D5981" t="str">
            <v>LANE REDUCTION ARROW, TYPE 1A</v>
          </cell>
          <cell r="G5981">
            <v>0</v>
          </cell>
        </row>
        <row r="5982">
          <cell r="A5982" t="str">
            <v>642E01315</v>
          </cell>
          <cell r="C5982" t="str">
            <v>EACH</v>
          </cell>
          <cell r="D5982" t="str">
            <v>LANE REDUCTION ARROW, TYPE 1A, AS PER PLAN</v>
          </cell>
          <cell r="G5982">
            <v>0</v>
          </cell>
        </row>
        <row r="5983">
          <cell r="A5983" t="str">
            <v>642E01322</v>
          </cell>
          <cell r="C5983" t="str">
            <v>EACH</v>
          </cell>
          <cell r="D5983" t="str">
            <v>WRONG WAY ARROW, TYPE 1</v>
          </cell>
          <cell r="G5983">
            <v>0</v>
          </cell>
        </row>
        <row r="5984">
          <cell r="A5984" t="str">
            <v>642E01326</v>
          </cell>
          <cell r="C5984" t="str">
            <v>EACH</v>
          </cell>
          <cell r="D5984" t="str">
            <v>WRONG WAY ARROW, TYPE 1A</v>
          </cell>
          <cell r="G5984">
            <v>0</v>
          </cell>
        </row>
        <row r="5985">
          <cell r="A5985" t="str">
            <v>642E01352</v>
          </cell>
          <cell r="C5985" t="str">
            <v>EACH</v>
          </cell>
          <cell r="D5985" t="str">
            <v>TWO WAY LEFT TURN ARROW, TYPE 1</v>
          </cell>
          <cell r="G5985">
            <v>0</v>
          </cell>
        </row>
        <row r="5986">
          <cell r="A5986" t="str">
            <v>642E01354</v>
          </cell>
          <cell r="C5986" t="str">
            <v>EACH</v>
          </cell>
          <cell r="D5986" t="str">
            <v>TWO WAY LEFT TURN ARROW, TYPE 1A</v>
          </cell>
          <cell r="G5986">
            <v>0</v>
          </cell>
        </row>
        <row r="5987">
          <cell r="A5987" t="str">
            <v>642E01400</v>
          </cell>
          <cell r="C5987" t="str">
            <v>EACH</v>
          </cell>
          <cell r="D5987" t="str">
            <v>WORD ON PAVEMENT, 72", TYPE 1</v>
          </cell>
          <cell r="G5987">
            <v>0</v>
          </cell>
        </row>
        <row r="5988">
          <cell r="A5988" t="str">
            <v>642E01401</v>
          </cell>
          <cell r="C5988" t="str">
            <v>EACH</v>
          </cell>
          <cell r="D5988" t="str">
            <v>WORD ON PAVEMENT, 72", TYPE 1, AS PER PLAN</v>
          </cell>
          <cell r="G5988">
            <v>0</v>
          </cell>
        </row>
        <row r="5989">
          <cell r="A5989" t="str">
            <v>642E01406</v>
          </cell>
          <cell r="C5989" t="str">
            <v>EACH</v>
          </cell>
          <cell r="D5989" t="str">
            <v>WORD ON PAVEMENT, 72", TYPE 1A</v>
          </cell>
          <cell r="G5989">
            <v>0</v>
          </cell>
        </row>
        <row r="5990">
          <cell r="A5990" t="str">
            <v>642E01407</v>
          </cell>
          <cell r="C5990" t="str">
            <v>EACH</v>
          </cell>
          <cell r="D5990" t="str">
            <v>WORD ON PAVEMENT, 72", TYPE 1A, AS PER PLAN</v>
          </cell>
          <cell r="G5990">
            <v>0</v>
          </cell>
        </row>
        <row r="5991">
          <cell r="A5991" t="str">
            <v>642E01410</v>
          </cell>
          <cell r="C5991" t="str">
            <v>EACH</v>
          </cell>
          <cell r="D5991" t="str">
            <v>WORD ON PAVEMENT, 96", TYPE 1</v>
          </cell>
          <cell r="G5991">
            <v>0</v>
          </cell>
        </row>
        <row r="5992">
          <cell r="A5992" t="str">
            <v>642E01411</v>
          </cell>
          <cell r="C5992" t="str">
            <v>EACH</v>
          </cell>
          <cell r="D5992" t="str">
            <v>WORD ON PAVEMENT, 96", TYPE 1, AS PER PLAN</v>
          </cell>
          <cell r="G5992">
            <v>0</v>
          </cell>
        </row>
        <row r="5993">
          <cell r="A5993" t="str">
            <v>642E01420</v>
          </cell>
          <cell r="C5993" t="str">
            <v>EACH</v>
          </cell>
          <cell r="D5993" t="str">
            <v>WORD ON PAVEMENT, 96", TYPE 1A</v>
          </cell>
          <cell r="G5993">
            <v>0</v>
          </cell>
        </row>
        <row r="5994">
          <cell r="A5994" t="str">
            <v>642E01421</v>
          </cell>
          <cell r="C5994" t="str">
            <v>EACH</v>
          </cell>
          <cell r="D5994" t="str">
            <v>WORD ON PAVEMENT, 96", TYPE 1A, AS PER PLAN</v>
          </cell>
          <cell r="G5994">
            <v>0</v>
          </cell>
        </row>
        <row r="5995">
          <cell r="A5995" t="str">
            <v>642E01500</v>
          </cell>
          <cell r="C5995" t="str">
            <v>FT</v>
          </cell>
          <cell r="D5995" t="str">
            <v>DOTTED LINE, 4", TYPE 1</v>
          </cell>
          <cell r="G5995">
            <v>0</v>
          </cell>
        </row>
        <row r="5996">
          <cell r="A5996" t="str">
            <v>642E01501</v>
          </cell>
          <cell r="C5996" t="str">
            <v>FT</v>
          </cell>
          <cell r="D5996" t="str">
            <v>DOTTED LINE, 4", TYPE 1, AS PER PLAN</v>
          </cell>
          <cell r="G5996">
            <v>0</v>
          </cell>
        </row>
        <row r="5997">
          <cell r="A5997" t="str">
            <v>642E01506</v>
          </cell>
          <cell r="C5997" t="str">
            <v>FT</v>
          </cell>
          <cell r="D5997" t="str">
            <v>DOTTED LINE, 4", TYPE 1A</v>
          </cell>
          <cell r="G5997">
            <v>0</v>
          </cell>
        </row>
        <row r="5998">
          <cell r="A5998" t="str">
            <v>642E01507</v>
          </cell>
          <cell r="C5998" t="str">
            <v>FT</v>
          </cell>
          <cell r="D5998" t="str">
            <v>DOTTED LINE, 4", TYPE 1A, AS PER PLAN</v>
          </cell>
          <cell r="G5998">
            <v>0</v>
          </cell>
        </row>
        <row r="5999">
          <cell r="A5999" t="str">
            <v>642E01510</v>
          </cell>
          <cell r="C5999" t="str">
            <v>FT</v>
          </cell>
          <cell r="D5999" t="str">
            <v>DOTTED LINE, 6", TYPE 1</v>
          </cell>
          <cell r="G5999">
            <v>0</v>
          </cell>
        </row>
        <row r="6000">
          <cell r="A6000" t="str">
            <v>642E01516</v>
          </cell>
          <cell r="C6000" t="str">
            <v>FT</v>
          </cell>
          <cell r="D6000" t="str">
            <v>DOTTED LINE, 6", TYPE 1A</v>
          </cell>
          <cell r="G6000">
            <v>0</v>
          </cell>
        </row>
        <row r="6001">
          <cell r="A6001" t="str">
            <v>642E01517</v>
          </cell>
          <cell r="C6001" t="str">
            <v>FT</v>
          </cell>
          <cell r="D6001" t="str">
            <v>DOTTED LINE, 6", TYPE 1A, AS PER PLAN</v>
          </cell>
          <cell r="G6001">
            <v>0</v>
          </cell>
        </row>
        <row r="6002">
          <cell r="A6002" t="str">
            <v>642E01522</v>
          </cell>
          <cell r="C6002" t="str">
            <v>FT</v>
          </cell>
          <cell r="D6002" t="str">
            <v>DOTTED LINE, 8", TYPE 1</v>
          </cell>
          <cell r="G6002">
            <v>0</v>
          </cell>
        </row>
        <row r="6003">
          <cell r="A6003" t="str">
            <v>642E01523</v>
          </cell>
          <cell r="C6003" t="str">
            <v>FT</v>
          </cell>
          <cell r="D6003" t="str">
            <v>DOTTED LINE, 8", TYPE 1, AS PER PLAN</v>
          </cell>
          <cell r="G6003">
            <v>0</v>
          </cell>
        </row>
        <row r="6004">
          <cell r="A6004" t="str">
            <v>642E01530</v>
          </cell>
          <cell r="C6004" t="str">
            <v>FT</v>
          </cell>
          <cell r="D6004" t="str">
            <v>DOTTED LINE, 8", TYPE 1A</v>
          </cell>
          <cell r="G6004">
            <v>0</v>
          </cell>
        </row>
        <row r="6005">
          <cell r="A6005" t="str">
            <v>642E01531</v>
          </cell>
          <cell r="C6005" t="str">
            <v>FT</v>
          </cell>
          <cell r="D6005" t="str">
            <v>DOTTED LINE, 8", TYPE 1A, AS PER PLAN</v>
          </cell>
          <cell r="G6005">
            <v>0</v>
          </cell>
        </row>
        <row r="6006">
          <cell r="A6006" t="str">
            <v>642E01560</v>
          </cell>
          <cell r="C6006" t="str">
            <v>FT</v>
          </cell>
          <cell r="D6006" t="str">
            <v>DOTTED LINE, 12", TYPE 1</v>
          </cell>
          <cell r="G6006">
            <v>0</v>
          </cell>
        </row>
        <row r="6007">
          <cell r="A6007" t="str">
            <v>642E01570</v>
          </cell>
          <cell r="C6007" t="str">
            <v>FT</v>
          </cell>
          <cell r="D6007" t="str">
            <v>DOTTED LINE, 12", TYPE 1A</v>
          </cell>
          <cell r="G6007">
            <v>0</v>
          </cell>
        </row>
        <row r="6008">
          <cell r="A6008" t="str">
            <v>642E01602</v>
          </cell>
          <cell r="C6008" t="str">
            <v>EACH</v>
          </cell>
          <cell r="D6008" t="str">
            <v>BIKE LANE SYMBOL MARKING, TYPE 1</v>
          </cell>
          <cell r="G6008">
            <v>0</v>
          </cell>
        </row>
        <row r="6009">
          <cell r="A6009" t="str">
            <v>642E01610</v>
          </cell>
          <cell r="C6009" t="str">
            <v>EACH</v>
          </cell>
          <cell r="D6009" t="str">
            <v>BIKE LANE SYMBOL MARKING, TYPE 1A</v>
          </cell>
          <cell r="G6009">
            <v>0</v>
          </cell>
        </row>
        <row r="6010">
          <cell r="A6010" t="str">
            <v>642E01650</v>
          </cell>
          <cell r="C6010" t="str">
            <v>EACH</v>
          </cell>
          <cell r="D6010" t="str">
            <v>BIKE LANE ARROW, TYPE 1</v>
          </cell>
          <cell r="G6010">
            <v>0</v>
          </cell>
        </row>
        <row r="6011">
          <cell r="A6011" t="str">
            <v>642E01702</v>
          </cell>
          <cell r="C6011" t="str">
            <v>EACH</v>
          </cell>
          <cell r="D6011" t="str">
            <v>HANDICAP SYMBOL MARKING, TYPE 1</v>
          </cell>
          <cell r="G6011">
            <v>0</v>
          </cell>
        </row>
        <row r="6012">
          <cell r="A6012" t="str">
            <v>642E01703</v>
          </cell>
          <cell r="C6012" t="str">
            <v>EACH</v>
          </cell>
          <cell r="D6012" t="str">
            <v>HANDICAP SYMBOL MARKING, TYPE 1, AS PER PLAN</v>
          </cell>
          <cell r="G6012">
            <v>0</v>
          </cell>
        </row>
        <row r="6013">
          <cell r="A6013" t="str">
            <v>642E01710</v>
          </cell>
          <cell r="C6013" t="str">
            <v>EACH</v>
          </cell>
          <cell r="D6013" t="str">
            <v>HANDICAP SYMBOL MARKING, TYPE 1A</v>
          </cell>
          <cell r="G6013">
            <v>0</v>
          </cell>
        </row>
        <row r="6014">
          <cell r="A6014" t="str">
            <v>642E19000</v>
          </cell>
          <cell r="C6014" t="str">
            <v>EACH</v>
          </cell>
          <cell r="D6014" t="str">
            <v>SHARED LANE MARKING, TYPE 1</v>
          </cell>
          <cell r="G6014">
            <v>0</v>
          </cell>
        </row>
        <row r="6015">
          <cell r="A6015" t="str">
            <v>642E19010</v>
          </cell>
          <cell r="C6015" t="str">
            <v>EACH</v>
          </cell>
          <cell r="D6015" t="str">
            <v>SHARED LANE MARKING, TYPE 1A</v>
          </cell>
          <cell r="G6015">
            <v>0</v>
          </cell>
        </row>
        <row r="6016">
          <cell r="A6016" t="str">
            <v>642E20000</v>
          </cell>
          <cell r="C6016" t="str">
            <v>LS</v>
          </cell>
          <cell r="D6016" t="str">
            <v>TWO-WAY RADIO EQUIPMENT</v>
          </cell>
          <cell r="G6016">
            <v>0</v>
          </cell>
        </row>
        <row r="6017">
          <cell r="A6017" t="str">
            <v>642E20802</v>
          </cell>
          <cell r="C6017" t="str">
            <v>FT</v>
          </cell>
          <cell r="D6017" t="str">
            <v>YIELD LINE, TYPE 1</v>
          </cell>
          <cell r="G6017">
            <v>0</v>
          </cell>
        </row>
        <row r="6018">
          <cell r="A6018" t="str">
            <v>642E20810</v>
          </cell>
          <cell r="C6018" t="str">
            <v>FT</v>
          </cell>
          <cell r="D6018" t="str">
            <v>YIELD LINE, TYPE 1A</v>
          </cell>
          <cell r="G6018">
            <v>0</v>
          </cell>
        </row>
        <row r="6019">
          <cell r="A6019" t="str">
            <v>642E30000</v>
          </cell>
          <cell r="C6019" t="str">
            <v>FT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642E30001</v>
          </cell>
          <cell r="C6020" t="str">
            <v>FT</v>
          </cell>
          <cell r="D6020" t="str">
            <v>REMOVAL OF PAVEMENT MARKING, AS PER PLAN</v>
          </cell>
          <cell r="G6020">
            <v>0</v>
          </cell>
        </row>
        <row r="6021">
          <cell r="A6021" t="str">
            <v>642E30010</v>
          </cell>
          <cell r="C6021" t="str">
            <v>SF</v>
          </cell>
          <cell r="D6021" t="str">
            <v>REMOVAL OF PAVEMENT MARKING</v>
          </cell>
          <cell r="G6021">
            <v>0</v>
          </cell>
        </row>
        <row r="6022">
          <cell r="A6022" t="str">
            <v>642E30020</v>
          </cell>
          <cell r="C6022" t="str">
            <v>EACH</v>
          </cell>
          <cell r="D6022" t="str">
            <v>REMOVAL OF PAVEMENT MARKING</v>
          </cell>
          <cell r="G6022">
            <v>0</v>
          </cell>
        </row>
        <row r="6023">
          <cell r="A6023" t="str">
            <v>642E30030</v>
          </cell>
          <cell r="C6023" t="str">
            <v>MILE</v>
          </cell>
          <cell r="D6023" t="str">
            <v>REMOVAL OF PAVEMENT MARKING</v>
          </cell>
          <cell r="G6023">
            <v>0</v>
          </cell>
        </row>
        <row r="6024">
          <cell r="A6024" t="str">
            <v>642E30031</v>
          </cell>
          <cell r="C6024" t="str">
            <v>MILE</v>
          </cell>
          <cell r="D6024" t="str">
            <v>REMOVAL OF PAVEMENT MARKING, AS PER PLAN</v>
          </cell>
          <cell r="G6024">
            <v>0</v>
          </cell>
        </row>
        <row r="6025">
          <cell r="A6025" t="str">
            <v>642E40000</v>
          </cell>
          <cell r="C6025" t="str">
            <v>EACH</v>
          </cell>
          <cell r="D6025" t="str">
            <v>SPEED MEASUREMENT MARKING</v>
          </cell>
          <cell r="G6025">
            <v>0</v>
          </cell>
        </row>
        <row r="6026">
          <cell r="A6026" t="str">
            <v>642E40001</v>
          </cell>
          <cell r="C6026" t="str">
            <v>EACH</v>
          </cell>
          <cell r="D6026" t="str">
            <v>SPEED MEASUREMENT MARKING, AS PER PLAN</v>
          </cell>
          <cell r="G6026">
            <v>0</v>
          </cell>
        </row>
        <row r="6027">
          <cell r="A6027" t="str">
            <v>642E41000</v>
          </cell>
          <cell r="C6027" t="str">
            <v>EACH</v>
          </cell>
          <cell r="D6027" t="str">
            <v>SPEED REDUCTION MARKING, TYPE 1</v>
          </cell>
          <cell r="G6027">
            <v>0</v>
          </cell>
        </row>
        <row r="6028">
          <cell r="A6028" t="str">
            <v>642E42000</v>
          </cell>
          <cell r="C6028" t="str">
            <v>EACH</v>
          </cell>
          <cell r="D6028" t="str">
            <v>SPEED REDUCTION MARKING, TYPE 1A</v>
          </cell>
          <cell r="G6028">
            <v>0</v>
          </cell>
        </row>
        <row r="6029">
          <cell r="A6029" t="str">
            <v>642E50000</v>
          </cell>
          <cell r="C6029" t="str">
            <v>MILE</v>
          </cell>
          <cell r="D6029" t="str">
            <v>PAVEMENT MARKING, MISC.:</v>
          </cell>
          <cell r="F6029" t="str">
            <v>ADD SUPPLEMENTAL DESCRIPTION</v>
          </cell>
          <cell r="G6029">
            <v>1</v>
          </cell>
        </row>
        <row r="6030">
          <cell r="A6030" t="str">
            <v>642E50010</v>
          </cell>
          <cell r="C6030" t="str">
            <v>EACH</v>
          </cell>
          <cell r="D6030" t="str">
            <v>PAVEMENT MARKING, MISC.:</v>
          </cell>
          <cell r="F6030" t="str">
            <v>ADD SUPPLEMENTAL DESCRIPTION</v>
          </cell>
          <cell r="G6030">
            <v>1</v>
          </cell>
        </row>
        <row r="6031">
          <cell r="A6031" t="str">
            <v>642E50020</v>
          </cell>
          <cell r="C6031" t="str">
            <v>FT</v>
          </cell>
          <cell r="D6031" t="str">
            <v>PAVEMENT MARKING, MISC.:</v>
          </cell>
          <cell r="F6031" t="str">
            <v>ADD SUPPLEMENTAL DESCRIPTION</v>
          </cell>
          <cell r="G6031">
            <v>1</v>
          </cell>
        </row>
        <row r="6032">
          <cell r="A6032" t="str">
            <v>642E50030</v>
          </cell>
          <cell r="C6032" t="str">
            <v>SF</v>
          </cell>
          <cell r="D6032" t="str">
            <v>PAVEMENT MARKING, MISC.:</v>
          </cell>
          <cell r="F6032" t="str">
            <v>ADD SUPPLEMENTAL DESCRIPTION</v>
          </cell>
          <cell r="G6032">
            <v>1</v>
          </cell>
        </row>
        <row r="6033">
          <cell r="A6033" t="str">
            <v>642E50040</v>
          </cell>
          <cell r="C6033" t="str">
            <v>LS</v>
          </cell>
          <cell r="D6033" t="str">
            <v>PAVEMENT MARKING, MISC.:</v>
          </cell>
          <cell r="F6033" t="str">
            <v>ADD SUPPLEMENTAL DESCRIPTION</v>
          </cell>
          <cell r="G6033">
            <v>1</v>
          </cell>
        </row>
        <row r="6034">
          <cell r="A6034" t="str">
            <v>642E60000</v>
          </cell>
          <cell r="C6034" t="str">
            <v>SF</v>
          </cell>
          <cell r="D6034" t="str">
            <v>GREEN COLORED PAVEMENT FOR BIKE LANES,TYPE 1</v>
          </cell>
          <cell r="G6034">
            <v>0</v>
          </cell>
        </row>
        <row r="6035">
          <cell r="A6035" t="str">
            <v>642E60010</v>
          </cell>
          <cell r="C6035" t="str">
            <v>SF</v>
          </cell>
          <cell r="D6035" t="str">
            <v>GREEN COLORED PAVEMENT FOR BIKE LANES,TYPE 1A</v>
          </cell>
          <cell r="G6035">
            <v>0</v>
          </cell>
        </row>
        <row r="6036">
          <cell r="A6036" t="str">
            <v>643E00100</v>
          </cell>
          <cell r="C6036" t="str">
            <v>MILE</v>
          </cell>
          <cell r="D6036" t="str">
            <v>EDGE LINE, 4"</v>
          </cell>
          <cell r="G6036">
            <v>0</v>
          </cell>
        </row>
        <row r="6037">
          <cell r="A6037" t="str">
            <v>643E00101</v>
          </cell>
          <cell r="C6037" t="str">
            <v>MILE</v>
          </cell>
          <cell r="D6037" t="str">
            <v>EDGE LINE, 4", AS PER PLAN</v>
          </cell>
          <cell r="G6037">
            <v>0</v>
          </cell>
        </row>
        <row r="6038">
          <cell r="A6038" t="str">
            <v>643E00104</v>
          </cell>
          <cell r="C6038" t="str">
            <v>MILE</v>
          </cell>
          <cell r="D6038" t="str">
            <v>EDGE LINE, 6"</v>
          </cell>
          <cell r="G6038">
            <v>0</v>
          </cell>
        </row>
        <row r="6039">
          <cell r="A6039" t="str">
            <v>643E00105</v>
          </cell>
          <cell r="C6039" t="str">
            <v>MILE</v>
          </cell>
          <cell r="D6039" t="str">
            <v>EDGE LINE, 6", AS PER PLAN</v>
          </cell>
          <cell r="G6039">
            <v>0</v>
          </cell>
        </row>
        <row r="6040">
          <cell r="A6040" t="str">
            <v>643E00200</v>
          </cell>
          <cell r="C6040" t="str">
            <v>MILE</v>
          </cell>
          <cell r="D6040" t="str">
            <v>LANE LINE, 4"</v>
          </cell>
          <cell r="G6040">
            <v>0</v>
          </cell>
        </row>
        <row r="6041">
          <cell r="A6041" t="str">
            <v>643E00201</v>
          </cell>
          <cell r="C6041" t="str">
            <v>MILE</v>
          </cell>
          <cell r="D6041" t="str">
            <v>LANE LINE, 4", AS PER PLAN</v>
          </cell>
          <cell r="G6041">
            <v>0</v>
          </cell>
        </row>
        <row r="6042">
          <cell r="A6042" t="str">
            <v>643E00204</v>
          </cell>
          <cell r="C6042" t="str">
            <v>MILE</v>
          </cell>
          <cell r="D6042" t="str">
            <v>LANE LINE, 6"</v>
          </cell>
          <cell r="G6042">
            <v>0</v>
          </cell>
        </row>
        <row r="6043">
          <cell r="A6043" t="str">
            <v>643E00205</v>
          </cell>
          <cell r="C6043" t="str">
            <v>MILE</v>
          </cell>
          <cell r="D6043" t="str">
            <v>LANE LINE, 6", AS PER PLAN</v>
          </cell>
          <cell r="G6043">
            <v>0</v>
          </cell>
        </row>
        <row r="6044">
          <cell r="A6044" t="str">
            <v>643E00300</v>
          </cell>
          <cell r="C6044" t="str">
            <v>MILE</v>
          </cell>
          <cell r="D6044" t="str">
            <v>CENTER LINE</v>
          </cell>
          <cell r="G6044">
            <v>0</v>
          </cell>
        </row>
        <row r="6045">
          <cell r="A6045" t="str">
            <v>643E00301</v>
          </cell>
          <cell r="C6045" t="str">
            <v>MILE</v>
          </cell>
          <cell r="D6045" t="str">
            <v>CENTER LINE, AS PER PLAN</v>
          </cell>
          <cell r="G6045">
            <v>0</v>
          </cell>
        </row>
        <row r="6046">
          <cell r="A6046" t="str">
            <v>643E00400</v>
          </cell>
          <cell r="C6046" t="str">
            <v>FT</v>
          </cell>
          <cell r="D6046" t="str">
            <v>CHANNELIZING LINE, 8"</v>
          </cell>
          <cell r="G6046">
            <v>0</v>
          </cell>
        </row>
        <row r="6047">
          <cell r="A6047" t="str">
            <v>643E00401</v>
          </cell>
          <cell r="C6047" t="str">
            <v>FT</v>
          </cell>
          <cell r="D6047" t="str">
            <v>CHANNELIZING LINE, 8", AS PER PLAN</v>
          </cell>
          <cell r="G6047">
            <v>0</v>
          </cell>
        </row>
        <row r="6048">
          <cell r="A6048" t="str">
            <v>643E00404</v>
          </cell>
          <cell r="C6048" t="str">
            <v>FT</v>
          </cell>
          <cell r="D6048" t="str">
            <v>CHANNELIZING LINE, 12"</v>
          </cell>
          <cell r="G6048">
            <v>0</v>
          </cell>
        </row>
        <row r="6049">
          <cell r="A6049" t="str">
            <v>643E00405</v>
          </cell>
          <cell r="C6049" t="str">
            <v>FT</v>
          </cell>
          <cell r="D6049" t="str">
            <v>CHANNELIZING LINE, 12", AS PER PLAN</v>
          </cell>
          <cell r="G6049">
            <v>0</v>
          </cell>
        </row>
        <row r="6050">
          <cell r="A6050" t="str">
            <v>643E00500</v>
          </cell>
          <cell r="C6050" t="str">
            <v>FT</v>
          </cell>
          <cell r="D6050" t="str">
            <v>STOP LINE</v>
          </cell>
          <cell r="G6050">
            <v>0</v>
          </cell>
        </row>
        <row r="6051">
          <cell r="A6051" t="str">
            <v>643E00501</v>
          </cell>
          <cell r="C6051" t="str">
            <v>FT</v>
          </cell>
          <cell r="D6051" t="str">
            <v>STOP LINE, AS PER PLAN</v>
          </cell>
          <cell r="G6051">
            <v>0</v>
          </cell>
        </row>
        <row r="6052">
          <cell r="A6052" t="str">
            <v>643E00620</v>
          </cell>
          <cell r="C6052" t="str">
            <v>FT</v>
          </cell>
          <cell r="D6052" t="str">
            <v>CROSSWALK LINE, 12"</v>
          </cell>
          <cell r="G6052">
            <v>0</v>
          </cell>
        </row>
        <row r="6053">
          <cell r="A6053" t="str">
            <v>643E00621</v>
          </cell>
          <cell r="C6053" t="str">
            <v>FT</v>
          </cell>
          <cell r="D6053" t="str">
            <v>CROSSWALK LINE, 12", AS PER PLAN</v>
          </cell>
          <cell r="G6053">
            <v>0</v>
          </cell>
        </row>
        <row r="6054">
          <cell r="A6054" t="str">
            <v>643E00630</v>
          </cell>
          <cell r="C6054" t="str">
            <v>FT</v>
          </cell>
          <cell r="D6054" t="str">
            <v>CROSSWALK LINE, 24"</v>
          </cell>
          <cell r="G6054">
            <v>0</v>
          </cell>
        </row>
        <row r="6055">
          <cell r="A6055" t="str">
            <v>643E00631</v>
          </cell>
          <cell r="C6055" t="str">
            <v>FT</v>
          </cell>
          <cell r="D6055" t="str">
            <v>CROSSWALK LINE, 24", AS PER PLAN</v>
          </cell>
          <cell r="G6055">
            <v>0</v>
          </cell>
        </row>
        <row r="6056">
          <cell r="A6056" t="str">
            <v>643E00700</v>
          </cell>
          <cell r="C6056" t="str">
            <v>FT</v>
          </cell>
          <cell r="D6056" t="str">
            <v>TRANSVERSE/DIAGONAL LINE</v>
          </cell>
          <cell r="G6056">
            <v>0</v>
          </cell>
        </row>
        <row r="6057">
          <cell r="A6057" t="str">
            <v>643E00701</v>
          </cell>
          <cell r="C6057" t="str">
            <v>FT</v>
          </cell>
          <cell r="D6057" t="str">
            <v>TRANSVERSE/DIAGONAL LINE, AS PER PLAN</v>
          </cell>
          <cell r="G6057">
            <v>0</v>
          </cell>
        </row>
        <row r="6058">
          <cell r="A6058" t="str">
            <v>643E00720</v>
          </cell>
          <cell r="C6058" t="str">
            <v>FT</v>
          </cell>
          <cell r="D6058" t="str">
            <v>CHEVRON MARKING</v>
          </cell>
          <cell r="G6058">
            <v>0</v>
          </cell>
        </row>
        <row r="6059">
          <cell r="A6059" t="str">
            <v>643E00721</v>
          </cell>
          <cell r="C6059" t="str">
            <v>FT</v>
          </cell>
          <cell r="D6059" t="str">
            <v>CHEVRON MARKING, AS PER PLAN</v>
          </cell>
          <cell r="G6059">
            <v>0</v>
          </cell>
        </row>
        <row r="6060">
          <cell r="A6060" t="str">
            <v>643E00800</v>
          </cell>
          <cell r="C6060" t="str">
            <v>FT</v>
          </cell>
          <cell r="D6060" t="str">
            <v>CURB MARKING</v>
          </cell>
          <cell r="G6060">
            <v>0</v>
          </cell>
        </row>
        <row r="6061">
          <cell r="A6061" t="str">
            <v>643E00801</v>
          </cell>
          <cell r="C6061" t="str">
            <v>FT</v>
          </cell>
          <cell r="D6061" t="str">
            <v>CURB MARKING, AS PER PLAN</v>
          </cell>
          <cell r="G6061">
            <v>0</v>
          </cell>
        </row>
        <row r="6062">
          <cell r="A6062" t="str">
            <v>643E00900</v>
          </cell>
          <cell r="C6062" t="str">
            <v>SF</v>
          </cell>
          <cell r="D6062" t="str">
            <v>ISLAND MARKING</v>
          </cell>
          <cell r="G6062">
            <v>0</v>
          </cell>
        </row>
        <row r="6063">
          <cell r="A6063" t="str">
            <v>643E00901</v>
          </cell>
          <cell r="C6063" t="str">
            <v>SF</v>
          </cell>
          <cell r="D6063" t="str">
            <v>ISLAND MARKING, AS PER PLAN</v>
          </cell>
          <cell r="G6063">
            <v>0</v>
          </cell>
        </row>
        <row r="6064">
          <cell r="A6064" t="str">
            <v>643E01000</v>
          </cell>
          <cell r="C6064" t="str">
            <v>EACH</v>
          </cell>
          <cell r="D6064" t="str">
            <v>RAILROAD SYMBOL MARKING</v>
          </cell>
          <cell r="G6064">
            <v>0</v>
          </cell>
        </row>
        <row r="6065">
          <cell r="A6065" t="str">
            <v>643E01001</v>
          </cell>
          <cell r="C6065" t="str">
            <v>EACH</v>
          </cell>
          <cell r="D6065" t="str">
            <v>RAILROAD SYMBOL MARKING, AS PER PLAN</v>
          </cell>
          <cell r="G6065">
            <v>0</v>
          </cell>
        </row>
        <row r="6066">
          <cell r="A6066" t="str">
            <v>643E01100</v>
          </cell>
          <cell r="C6066" t="str">
            <v>EACH</v>
          </cell>
          <cell r="D6066" t="str">
            <v>SCHOOL SYMBOL MARKING, 72"</v>
          </cell>
          <cell r="G6066">
            <v>0</v>
          </cell>
        </row>
        <row r="6067">
          <cell r="A6067" t="str">
            <v>643E01101</v>
          </cell>
          <cell r="C6067" t="str">
            <v>EACH</v>
          </cell>
          <cell r="D6067" t="str">
            <v>SCHOOL SYMBOL MARKING, 72", AS PER PLAN</v>
          </cell>
          <cell r="G6067">
            <v>0</v>
          </cell>
        </row>
        <row r="6068">
          <cell r="A6068" t="str">
            <v>643E01110</v>
          </cell>
          <cell r="C6068" t="str">
            <v>EACH</v>
          </cell>
          <cell r="D6068" t="str">
            <v>SCHOOL SYMBOL MARKING, 96"</v>
          </cell>
          <cell r="G6068">
            <v>0</v>
          </cell>
        </row>
        <row r="6069">
          <cell r="A6069" t="str">
            <v>643E01111</v>
          </cell>
          <cell r="C6069" t="str">
            <v>EACH</v>
          </cell>
          <cell r="D6069" t="str">
            <v>SCHOOL SYMBOL MARKING, 96", AS PER PLAN</v>
          </cell>
          <cell r="G6069">
            <v>0</v>
          </cell>
        </row>
        <row r="6070">
          <cell r="A6070" t="str">
            <v>643E01120</v>
          </cell>
          <cell r="C6070" t="str">
            <v>EACH</v>
          </cell>
          <cell r="D6070" t="str">
            <v>SCHOOL SYMBOL MARKING, 120"</v>
          </cell>
          <cell r="G6070">
            <v>0</v>
          </cell>
        </row>
        <row r="6071">
          <cell r="A6071" t="str">
            <v>643E01121</v>
          </cell>
          <cell r="C6071" t="str">
            <v>EACH</v>
          </cell>
          <cell r="D6071" t="str">
            <v>SCHOOL SYMBOL MARKING, 120", AS PER PLAN</v>
          </cell>
          <cell r="G6071">
            <v>0</v>
          </cell>
        </row>
        <row r="6072">
          <cell r="A6072" t="str">
            <v>643E01200</v>
          </cell>
          <cell r="C6072" t="str">
            <v>FT</v>
          </cell>
          <cell r="D6072" t="str">
            <v>PARKING LOT STALL MARKING</v>
          </cell>
          <cell r="G6072">
            <v>0</v>
          </cell>
        </row>
        <row r="6073">
          <cell r="A6073" t="str">
            <v>643E01201</v>
          </cell>
          <cell r="C6073" t="str">
            <v>FT</v>
          </cell>
          <cell r="D6073" t="str">
            <v>PARKING LOT STALL MARKING, AS PER PLAN</v>
          </cell>
          <cell r="G6073">
            <v>0</v>
          </cell>
        </row>
        <row r="6074">
          <cell r="A6074" t="str">
            <v>643E01300</v>
          </cell>
          <cell r="C6074" t="str">
            <v>EACH</v>
          </cell>
          <cell r="D6074" t="str">
            <v>LANE ARROW</v>
          </cell>
          <cell r="G6074">
            <v>0</v>
          </cell>
        </row>
        <row r="6075">
          <cell r="A6075" t="str">
            <v>643E01301</v>
          </cell>
          <cell r="C6075" t="str">
            <v>EACH</v>
          </cell>
          <cell r="D6075" t="str">
            <v>LANE ARROW, AS PER PLAN</v>
          </cell>
          <cell r="G6075">
            <v>0</v>
          </cell>
        </row>
        <row r="6076">
          <cell r="A6076" t="str">
            <v>643E01310</v>
          </cell>
          <cell r="C6076" t="str">
            <v>EACH</v>
          </cell>
          <cell r="D6076" t="str">
            <v>WRONG WAY ARROW</v>
          </cell>
          <cell r="G6076">
            <v>0</v>
          </cell>
        </row>
        <row r="6077">
          <cell r="A6077" t="str">
            <v>643E01350</v>
          </cell>
          <cell r="C6077" t="str">
            <v>EACH</v>
          </cell>
          <cell r="D6077" t="str">
            <v>TWO WAY LEFT TURN ARROW</v>
          </cell>
          <cell r="G6077">
            <v>0</v>
          </cell>
        </row>
        <row r="6078">
          <cell r="A6078" t="str">
            <v>643E01400</v>
          </cell>
          <cell r="C6078" t="str">
            <v>EACH</v>
          </cell>
          <cell r="D6078" t="str">
            <v>WORD ON PAVEMENT, 72"</v>
          </cell>
          <cell r="G6078">
            <v>0</v>
          </cell>
        </row>
        <row r="6079">
          <cell r="A6079" t="str">
            <v>643E01401</v>
          </cell>
          <cell r="C6079" t="str">
            <v>EACH</v>
          </cell>
          <cell r="D6079" t="str">
            <v>WORD ON PAVEMENT, 72", AS PER PLAN</v>
          </cell>
          <cell r="G6079">
            <v>0</v>
          </cell>
        </row>
        <row r="6080">
          <cell r="A6080" t="str">
            <v>643E01410</v>
          </cell>
          <cell r="C6080" t="str">
            <v>EACH</v>
          </cell>
          <cell r="D6080" t="str">
            <v>WORD ON PAVEMENT, 96"</v>
          </cell>
          <cell r="G6080">
            <v>0</v>
          </cell>
        </row>
        <row r="6081">
          <cell r="A6081" t="str">
            <v>643E01411</v>
          </cell>
          <cell r="C6081" t="str">
            <v>EACH</v>
          </cell>
          <cell r="D6081" t="str">
            <v>WORD ON PAVEMENT, 96", AS PER PLAN</v>
          </cell>
          <cell r="G6081">
            <v>0</v>
          </cell>
        </row>
        <row r="6082">
          <cell r="A6082" t="str">
            <v>643E01500</v>
          </cell>
          <cell r="C6082" t="str">
            <v>FT</v>
          </cell>
          <cell r="D6082" t="str">
            <v>DOTTED LINE, 4"</v>
          </cell>
          <cell r="G6082">
            <v>0</v>
          </cell>
        </row>
        <row r="6083">
          <cell r="A6083" t="str">
            <v>643E01501</v>
          </cell>
          <cell r="C6083" t="str">
            <v>FT</v>
          </cell>
          <cell r="D6083" t="str">
            <v>DOTTED LINE, 4", AS PER PLAN</v>
          </cell>
          <cell r="G6083">
            <v>0</v>
          </cell>
        </row>
        <row r="6084">
          <cell r="A6084" t="str">
            <v>643E01510</v>
          </cell>
          <cell r="C6084" t="str">
            <v>FT</v>
          </cell>
          <cell r="D6084" t="str">
            <v>DOTTED LINE, 6"</v>
          </cell>
          <cell r="G6084">
            <v>0</v>
          </cell>
        </row>
        <row r="6085">
          <cell r="A6085" t="str">
            <v>643E01511</v>
          </cell>
          <cell r="C6085" t="str">
            <v>FT</v>
          </cell>
          <cell r="D6085" t="str">
            <v>DOTTED LINE, 6", AS PER PLAN</v>
          </cell>
          <cell r="G6085">
            <v>0</v>
          </cell>
        </row>
        <row r="6086">
          <cell r="A6086" t="str">
            <v>643E01550</v>
          </cell>
          <cell r="C6086" t="str">
            <v>FT</v>
          </cell>
          <cell r="D6086" t="str">
            <v>DOTTED LINE, 12"</v>
          </cell>
          <cell r="G6086">
            <v>0</v>
          </cell>
        </row>
        <row r="6087">
          <cell r="A6087" t="str">
            <v>643E01551</v>
          </cell>
          <cell r="C6087" t="str">
            <v>FT</v>
          </cell>
          <cell r="D6087" t="str">
            <v>DOTTED LINE, 12", AS PER PLAN</v>
          </cell>
          <cell r="G6087">
            <v>0</v>
          </cell>
        </row>
        <row r="6088">
          <cell r="A6088" t="str">
            <v>643E01600</v>
          </cell>
          <cell r="C6088" t="str">
            <v>EACH</v>
          </cell>
          <cell r="D6088" t="str">
            <v>HANDICAP SYMBOL MARKING</v>
          </cell>
          <cell r="G6088">
            <v>0</v>
          </cell>
        </row>
        <row r="6089">
          <cell r="A6089" t="str">
            <v>643E01601</v>
          </cell>
          <cell r="C6089" t="str">
            <v>EACH</v>
          </cell>
          <cell r="D6089" t="str">
            <v>HANDICAP SYMBOL MARKING, AS PER PLAN</v>
          </cell>
          <cell r="G6089">
            <v>0</v>
          </cell>
        </row>
        <row r="6090">
          <cell r="A6090" t="str">
            <v>643E01602</v>
          </cell>
          <cell r="C6090" t="str">
            <v>EACH</v>
          </cell>
          <cell r="D6090" t="str">
            <v>BIKE LANE SYMBOL MARKING</v>
          </cell>
          <cell r="G6090">
            <v>0</v>
          </cell>
        </row>
        <row r="6091">
          <cell r="A6091" t="str">
            <v>643E19000</v>
          </cell>
          <cell r="C6091" t="str">
            <v>EACH</v>
          </cell>
          <cell r="D6091" t="str">
            <v>SHARED LANE MARKING</v>
          </cell>
          <cell r="G6091">
            <v>0</v>
          </cell>
        </row>
        <row r="6092">
          <cell r="A6092" t="str">
            <v>643E20000</v>
          </cell>
          <cell r="C6092" t="str">
            <v>LS</v>
          </cell>
          <cell r="D6092" t="str">
            <v>TWO-WAY RADIO EQUIPMENT</v>
          </cell>
          <cell r="G6092">
            <v>0</v>
          </cell>
        </row>
        <row r="6093">
          <cell r="A6093" t="str">
            <v>643E20802</v>
          </cell>
          <cell r="C6093" t="str">
            <v>FT</v>
          </cell>
          <cell r="D6093" t="str">
            <v>YIELD LINE</v>
          </cell>
          <cell r="G6093">
            <v>0</v>
          </cell>
        </row>
        <row r="6094">
          <cell r="A6094" t="str">
            <v>643E30000</v>
          </cell>
          <cell r="C6094" t="str">
            <v>FT</v>
          </cell>
          <cell r="D6094" t="str">
            <v>REMOVAL OF PAVEMENT MARKING</v>
          </cell>
          <cell r="G6094">
            <v>0</v>
          </cell>
        </row>
        <row r="6095">
          <cell r="A6095" t="str">
            <v>643E30010</v>
          </cell>
          <cell r="C6095" t="str">
            <v>SF</v>
          </cell>
          <cell r="D6095" t="str">
            <v>REMOVAL OF PAVEMENT MARKING</v>
          </cell>
          <cell r="G6095">
            <v>0</v>
          </cell>
        </row>
        <row r="6096">
          <cell r="A6096" t="str">
            <v>643E30020</v>
          </cell>
          <cell r="C6096" t="str">
            <v>EACH</v>
          </cell>
          <cell r="D6096" t="str">
            <v>REMOVAL OF PAVEMENT MARKING</v>
          </cell>
          <cell r="G6096">
            <v>0</v>
          </cell>
        </row>
        <row r="6097">
          <cell r="A6097" t="str">
            <v>643E30030</v>
          </cell>
          <cell r="C6097" t="str">
            <v>MILE</v>
          </cell>
          <cell r="D6097" t="str">
            <v>REMOVAL OF PAVEMENT MARKING</v>
          </cell>
          <cell r="G6097">
            <v>0</v>
          </cell>
        </row>
        <row r="6098">
          <cell r="A6098" t="str">
            <v>643E40000</v>
          </cell>
          <cell r="C6098" t="str">
            <v>EACH</v>
          </cell>
          <cell r="D6098" t="str">
            <v>SPEED MEASUREMENT MARKING</v>
          </cell>
          <cell r="G6098">
            <v>0</v>
          </cell>
        </row>
        <row r="6099">
          <cell r="A6099" t="str">
            <v>643E40001</v>
          </cell>
          <cell r="C6099" t="str">
            <v>EACH</v>
          </cell>
          <cell r="D6099" t="str">
            <v>SPEED MEASUREMENT MARKING, AS PER PLAN</v>
          </cell>
          <cell r="G6099">
            <v>0</v>
          </cell>
        </row>
        <row r="6100">
          <cell r="A6100" t="str">
            <v>643E50000</v>
          </cell>
          <cell r="C6100" t="str">
            <v>MILE</v>
          </cell>
          <cell r="D6100" t="str">
            <v>PAVEMENT MARKING, MISC.:</v>
          </cell>
          <cell r="F6100" t="str">
            <v>ADD SUPPLEMENTAL DESCRIPTION</v>
          </cell>
          <cell r="G6100">
            <v>1</v>
          </cell>
        </row>
        <row r="6101">
          <cell r="A6101" t="str">
            <v>643E50100</v>
          </cell>
          <cell r="C6101" t="str">
            <v>EACH</v>
          </cell>
          <cell r="D6101" t="str">
            <v>PAVEMENT MARKING, MISC.:</v>
          </cell>
          <cell r="F6101" t="str">
            <v>ADD SUPPLEMENTAL DESCRIPTION</v>
          </cell>
          <cell r="G6101">
            <v>1</v>
          </cell>
        </row>
        <row r="6102">
          <cell r="A6102" t="str">
            <v>643E50200</v>
          </cell>
          <cell r="C6102" t="str">
            <v>FT</v>
          </cell>
          <cell r="D6102" t="str">
            <v>PAVEMENT MARKING, MISC.:</v>
          </cell>
          <cell r="F6102" t="str">
            <v>ADD SUPPLEMENTAL DESCRIPTION</v>
          </cell>
          <cell r="G6102">
            <v>1</v>
          </cell>
        </row>
        <row r="6103">
          <cell r="A6103" t="str">
            <v>643E60000</v>
          </cell>
          <cell r="C6103" t="str">
            <v>SF</v>
          </cell>
          <cell r="D6103" t="str">
            <v>GREEN COLORED PAVEMENT FOR BIKE LANES</v>
          </cell>
          <cell r="G6103">
            <v>0</v>
          </cell>
        </row>
        <row r="6104">
          <cell r="A6104" t="str">
            <v>644E00100</v>
          </cell>
          <cell r="C6104" t="str">
            <v>MILE</v>
          </cell>
          <cell r="D6104" t="str">
            <v>EDGE LINE, 4"</v>
          </cell>
          <cell r="G6104">
            <v>0</v>
          </cell>
        </row>
        <row r="6105">
          <cell r="A6105" t="str">
            <v>644E00101</v>
          </cell>
          <cell r="C6105" t="str">
            <v>MILE</v>
          </cell>
          <cell r="D6105" t="str">
            <v>EDGE LINE, 4", AS PER PLAN</v>
          </cell>
          <cell r="G6105">
            <v>0</v>
          </cell>
        </row>
        <row r="6106">
          <cell r="A6106" t="str">
            <v>644E00104</v>
          </cell>
          <cell r="C6106" t="str">
            <v>MILE</v>
          </cell>
          <cell r="D6106" t="str">
            <v>EDGE LINE, 6"</v>
          </cell>
          <cell r="G6106">
            <v>0</v>
          </cell>
        </row>
        <row r="6107">
          <cell r="A6107" t="str">
            <v>644E00105</v>
          </cell>
          <cell r="C6107" t="str">
            <v>MILE</v>
          </cell>
          <cell r="D6107" t="str">
            <v>EDGE LINE, 6", AS PER PLAN</v>
          </cell>
          <cell r="G6107">
            <v>0</v>
          </cell>
        </row>
        <row r="6108">
          <cell r="A6108" t="str">
            <v>644E00200</v>
          </cell>
          <cell r="C6108" t="str">
            <v>MILE</v>
          </cell>
          <cell r="D6108" t="str">
            <v>LANE LINE, 4"</v>
          </cell>
          <cell r="G6108">
            <v>0</v>
          </cell>
        </row>
        <row r="6109">
          <cell r="A6109" t="str">
            <v>644E00201</v>
          </cell>
          <cell r="C6109" t="str">
            <v>MILE</v>
          </cell>
          <cell r="D6109" t="str">
            <v>LANE LINE, 4", AS PER PLAN</v>
          </cell>
          <cell r="G6109">
            <v>0</v>
          </cell>
        </row>
        <row r="6110">
          <cell r="A6110" t="str">
            <v>644E00204</v>
          </cell>
          <cell r="C6110" t="str">
            <v>MILE</v>
          </cell>
          <cell r="D6110" t="str">
            <v>LANE LINE, 6"</v>
          </cell>
          <cell r="G6110">
            <v>0</v>
          </cell>
        </row>
        <row r="6111">
          <cell r="A6111" t="str">
            <v>644E00205</v>
          </cell>
          <cell r="C6111" t="str">
            <v>MILE</v>
          </cell>
          <cell r="D6111" t="str">
            <v>LANE LINE, 6", AS PER PLAN</v>
          </cell>
          <cell r="G6111">
            <v>0</v>
          </cell>
        </row>
        <row r="6112">
          <cell r="A6112" t="str">
            <v>644E00300</v>
          </cell>
          <cell r="C6112" t="str">
            <v>MILE</v>
          </cell>
          <cell r="D6112" t="str">
            <v>CENTER LINE</v>
          </cell>
          <cell r="G6112">
            <v>0</v>
          </cell>
        </row>
        <row r="6113">
          <cell r="A6113" t="str">
            <v>644E00301</v>
          </cell>
          <cell r="C6113" t="str">
            <v>MILE</v>
          </cell>
          <cell r="D6113" t="str">
            <v>CENTER LINE, AS PER PLAN</v>
          </cell>
          <cell r="G6113">
            <v>0</v>
          </cell>
        </row>
        <row r="6114">
          <cell r="A6114" t="str">
            <v>644E00400</v>
          </cell>
          <cell r="C6114" t="str">
            <v>FT</v>
          </cell>
          <cell r="D6114" t="str">
            <v>CHANNELIZING LINE, 8"</v>
          </cell>
          <cell r="G6114">
            <v>0</v>
          </cell>
        </row>
        <row r="6115">
          <cell r="A6115" t="str">
            <v>644E00401</v>
          </cell>
          <cell r="C6115" t="str">
            <v>FT</v>
          </cell>
          <cell r="D6115" t="str">
            <v>CHANNELIZING LINE, 8", AS PER PLAN</v>
          </cell>
          <cell r="G6115">
            <v>0</v>
          </cell>
        </row>
        <row r="6116">
          <cell r="A6116" t="str">
            <v>644E00404</v>
          </cell>
          <cell r="C6116" t="str">
            <v>FT</v>
          </cell>
          <cell r="D6116" t="str">
            <v>CHANNELIZING LINE, 12"</v>
          </cell>
          <cell r="G6116">
            <v>0</v>
          </cell>
        </row>
        <row r="6117">
          <cell r="A6117" t="str">
            <v>644E00405</v>
          </cell>
          <cell r="C6117" t="str">
            <v>FT</v>
          </cell>
          <cell r="D6117" t="str">
            <v>CHANNELIZING LINE, 12", AS PER PLAN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644E00620</v>
          </cell>
          <cell r="C6120" t="str">
            <v>FT</v>
          </cell>
          <cell r="D6120" t="str">
            <v>CROSSWALK LINE, 12"</v>
          </cell>
          <cell r="G6120">
            <v>0</v>
          </cell>
        </row>
        <row r="6121">
          <cell r="A6121" t="str">
            <v>644E00621</v>
          </cell>
          <cell r="C6121" t="str">
            <v>FT</v>
          </cell>
          <cell r="D6121" t="str">
            <v>CROSSWALK LINE, 12", AS PER PLAN</v>
          </cell>
          <cell r="G6121">
            <v>0</v>
          </cell>
        </row>
        <row r="6122">
          <cell r="A6122" t="str">
            <v>644E00630</v>
          </cell>
          <cell r="C6122" t="str">
            <v>FT</v>
          </cell>
          <cell r="D6122" t="str">
            <v>CROSSWALK LINE, 24"</v>
          </cell>
          <cell r="G6122">
            <v>0</v>
          </cell>
        </row>
        <row r="6123">
          <cell r="A6123" t="str">
            <v>644E00631</v>
          </cell>
          <cell r="C6123" t="str">
            <v>FT</v>
          </cell>
          <cell r="D6123" t="str">
            <v>CROSSWALK LINE, 24",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644E01370</v>
          </cell>
          <cell r="C6144" t="str">
            <v>EACH</v>
          </cell>
          <cell r="D6144" t="str">
            <v>TWO WAY LEFT TURN ARROW</v>
          </cell>
          <cell r="G6144">
            <v>0</v>
          </cell>
        </row>
        <row r="6145">
          <cell r="A6145" t="str">
            <v>644E01382</v>
          </cell>
          <cell r="C6145" t="str">
            <v>EACH</v>
          </cell>
          <cell r="D6145" t="str">
            <v>WORD ON PAVEMENT, 48"</v>
          </cell>
          <cell r="G6145">
            <v>0</v>
          </cell>
        </row>
        <row r="6146">
          <cell r="A6146" t="str">
            <v>644E01383</v>
          </cell>
          <cell r="C6146" t="str">
            <v>EACH</v>
          </cell>
          <cell r="D6146" t="str">
            <v>WORD ON PAVEMENT, 48", AS PER PLAN</v>
          </cell>
          <cell r="G6146">
            <v>0</v>
          </cell>
        </row>
        <row r="6147">
          <cell r="A6147" t="str">
            <v>644E01400</v>
          </cell>
          <cell r="C6147" t="str">
            <v>EACH</v>
          </cell>
          <cell r="D6147" t="str">
            <v>WORD ON PAVEMENT, 72"</v>
          </cell>
          <cell r="G6147">
            <v>0</v>
          </cell>
        </row>
        <row r="6148">
          <cell r="A6148" t="str">
            <v>644E01401</v>
          </cell>
          <cell r="C6148" t="str">
            <v>EACH</v>
          </cell>
          <cell r="D6148" t="str">
            <v>WORD ON PAVEMENT, 72", AS PER PLAN</v>
          </cell>
          <cell r="G6148">
            <v>0</v>
          </cell>
        </row>
        <row r="6149">
          <cell r="A6149" t="str">
            <v>644E01410</v>
          </cell>
          <cell r="C6149" t="str">
            <v>EACH</v>
          </cell>
          <cell r="D6149" t="str">
            <v>WORD ON PAVEMENT, 96"</v>
          </cell>
          <cell r="G6149">
            <v>0</v>
          </cell>
        </row>
        <row r="6150">
          <cell r="A6150" t="str">
            <v>644E01411</v>
          </cell>
          <cell r="C6150" t="str">
            <v>EACH</v>
          </cell>
          <cell r="D6150" t="str">
            <v>WORD ON PAVEMENT, 96", AS PER PLAN</v>
          </cell>
          <cell r="G6150">
            <v>0</v>
          </cell>
        </row>
        <row r="6151">
          <cell r="A6151" t="str">
            <v>644E01500</v>
          </cell>
          <cell r="C6151" t="str">
            <v>FT</v>
          </cell>
          <cell r="D6151" t="str">
            <v>DOTTED LINE, 4"</v>
          </cell>
          <cell r="G6151">
            <v>0</v>
          </cell>
        </row>
        <row r="6152">
          <cell r="A6152" t="str">
            <v>644E01501</v>
          </cell>
          <cell r="C6152" t="str">
            <v>FT</v>
          </cell>
          <cell r="D6152" t="str">
            <v>DOTTED LINE, 4", AS PER PLAN</v>
          </cell>
          <cell r="G6152">
            <v>0</v>
          </cell>
        </row>
        <row r="6153">
          <cell r="A6153" t="str">
            <v>644E01510</v>
          </cell>
          <cell r="C6153" t="str">
            <v>FT</v>
          </cell>
          <cell r="D6153" t="str">
            <v>DOTTED LINE, 6"</v>
          </cell>
          <cell r="G6153">
            <v>0</v>
          </cell>
        </row>
        <row r="6154">
          <cell r="A6154" t="str">
            <v>644E01511</v>
          </cell>
          <cell r="C6154" t="str">
            <v>FT</v>
          </cell>
          <cell r="D6154" t="str">
            <v>DOTTED LINE, 6", AS PER PLAN</v>
          </cell>
          <cell r="G6154">
            <v>0</v>
          </cell>
        </row>
        <row r="6155">
          <cell r="A6155" t="str">
            <v>644E01514</v>
          </cell>
          <cell r="C6155" t="str">
            <v>FT</v>
          </cell>
          <cell r="D6155" t="str">
            <v>DOTTED LINE, 8"</v>
          </cell>
          <cell r="G6155">
            <v>0</v>
          </cell>
        </row>
        <row r="6156">
          <cell r="A6156" t="str">
            <v>644E01520</v>
          </cell>
          <cell r="C6156" t="str">
            <v>FT</v>
          </cell>
          <cell r="D6156" t="str">
            <v>DOTTED LINE, 12"</v>
          </cell>
          <cell r="G6156">
            <v>0</v>
          </cell>
        </row>
        <row r="6157">
          <cell r="A6157" t="str">
            <v>644E01600</v>
          </cell>
          <cell r="C6157" t="str">
            <v>EACH</v>
          </cell>
          <cell r="D6157" t="str">
            <v>HANDICAP SYMBOL MARKING</v>
          </cell>
          <cell r="G6157">
            <v>0</v>
          </cell>
        </row>
        <row r="6158">
          <cell r="A6158" t="str">
            <v>644E01601</v>
          </cell>
          <cell r="C6158" t="str">
            <v>EACH</v>
          </cell>
          <cell r="D6158" t="str">
            <v>HANDICAP SYMBOL MARKING, AS PER PLAN</v>
          </cell>
          <cell r="G6158">
            <v>0</v>
          </cell>
        </row>
        <row r="6159">
          <cell r="A6159" t="str">
            <v>644E01620</v>
          </cell>
          <cell r="C6159" t="str">
            <v>EACH</v>
          </cell>
          <cell r="D6159" t="str">
            <v>BIKE CROSSING SYMBOL</v>
          </cell>
          <cell r="G6159">
            <v>0</v>
          </cell>
        </row>
        <row r="6160">
          <cell r="A6160" t="str">
            <v>644E01621</v>
          </cell>
          <cell r="C6160" t="str">
            <v>EACH</v>
          </cell>
          <cell r="D6160" t="str">
            <v>BIKE CROSSING SYMBOL, AS PER PLAN</v>
          </cell>
          <cell r="G6160">
            <v>0</v>
          </cell>
        </row>
        <row r="6161">
          <cell r="A6161" t="str">
            <v>644E01630</v>
          </cell>
          <cell r="C6161" t="str">
            <v>EACH</v>
          </cell>
          <cell r="D6161" t="str">
            <v>BIKE LANE SYMBOL MARKING</v>
          </cell>
          <cell r="G6161">
            <v>0</v>
          </cell>
        </row>
        <row r="6162">
          <cell r="A6162" t="str">
            <v>644E01800</v>
          </cell>
          <cell r="C6162" t="str">
            <v>EACH</v>
          </cell>
          <cell r="D6162" t="str">
            <v>PREFERENTIAL LANE MARKING</v>
          </cell>
          <cell r="G6162">
            <v>0</v>
          </cell>
        </row>
        <row r="6163">
          <cell r="A6163" t="str">
            <v>644E19000</v>
          </cell>
          <cell r="C6163" t="str">
            <v>EACH</v>
          </cell>
          <cell r="D6163" t="str">
            <v>SHARED LANE MARKING</v>
          </cell>
          <cell r="G6163">
            <v>0</v>
          </cell>
        </row>
        <row r="6164">
          <cell r="A6164" t="str">
            <v>644E20000</v>
          </cell>
          <cell r="C6164" t="str">
            <v>LS</v>
          </cell>
          <cell r="D6164" t="str">
            <v>TWO-WAY RADIO EQUIPMENT</v>
          </cell>
          <cell r="G6164">
            <v>0</v>
          </cell>
        </row>
        <row r="6165">
          <cell r="A6165" t="str">
            <v>644E20001</v>
          </cell>
          <cell r="C6165" t="str">
            <v>LS</v>
          </cell>
          <cell r="D6165" t="str">
            <v>TWO WAY RADIO EQUIPMENT, AS PER PLAN</v>
          </cell>
          <cell r="G6165">
            <v>0</v>
          </cell>
        </row>
        <row r="6166">
          <cell r="A6166" t="str">
            <v>644E20800</v>
          </cell>
          <cell r="C6166" t="str">
            <v>FT</v>
          </cell>
          <cell r="D6166" t="str">
            <v>YIELD LINE</v>
          </cell>
          <cell r="G6166">
            <v>0</v>
          </cell>
        </row>
        <row r="6167">
          <cell r="A6167" t="str">
            <v>644E20801</v>
          </cell>
          <cell r="C6167" t="str">
            <v>FT</v>
          </cell>
          <cell r="D6167" t="str">
            <v>YIELD LINE, AS PER PLAN</v>
          </cell>
          <cell r="G6167">
            <v>0</v>
          </cell>
        </row>
        <row r="6168">
          <cell r="A6168" t="str">
            <v>644E30000</v>
          </cell>
          <cell r="C6168" t="str">
            <v>FT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644E30010</v>
          </cell>
          <cell r="C6169" t="str">
            <v>SF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644E30020</v>
          </cell>
          <cell r="C6170" t="str">
            <v>EACH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644E30030</v>
          </cell>
          <cell r="C6171" t="str">
            <v>MILE</v>
          </cell>
          <cell r="D6171" t="str">
            <v>REMOVAL OF PAVEMENT MARKING</v>
          </cell>
          <cell r="G6171">
            <v>0</v>
          </cell>
        </row>
        <row r="6172">
          <cell r="A6172" t="str">
            <v>644E40000</v>
          </cell>
          <cell r="C6172" t="str">
            <v>EACH</v>
          </cell>
          <cell r="D6172" t="str">
            <v>SPEED MEASUREMENT MARKING</v>
          </cell>
          <cell r="G6172">
            <v>0</v>
          </cell>
        </row>
        <row r="6173">
          <cell r="A6173" t="str">
            <v>644E40001</v>
          </cell>
          <cell r="C6173" t="str">
            <v>EACH</v>
          </cell>
          <cell r="D6173" t="str">
            <v>SPEED MEASUREMENT MARKING, AS PER PLAN</v>
          </cell>
          <cell r="G6173">
            <v>0</v>
          </cell>
        </row>
        <row r="6174">
          <cell r="A6174" t="str">
            <v>644E41000</v>
          </cell>
          <cell r="C6174" t="str">
            <v>EACH</v>
          </cell>
          <cell r="D6174" t="str">
            <v>SPEED REDUCTION MARKING</v>
          </cell>
          <cell r="G6174">
            <v>0</v>
          </cell>
        </row>
        <row r="6175">
          <cell r="A6175" t="str">
            <v>644E50100</v>
          </cell>
          <cell r="C6175" t="str">
            <v>EACH</v>
          </cell>
          <cell r="D6175" t="str">
            <v>PAVEMENT MARKING,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644E50200</v>
          </cell>
          <cell r="C6176" t="str">
            <v>SF</v>
          </cell>
          <cell r="D6176" t="str">
            <v>PAVEMENT MARKING, MISC.:</v>
          </cell>
          <cell r="F6176" t="str">
            <v>ADD SUPPLEMENTAL DESCRIPTION</v>
          </cell>
          <cell r="G6176">
            <v>1</v>
          </cell>
        </row>
        <row r="6177">
          <cell r="A6177" t="str">
            <v>644E50300</v>
          </cell>
          <cell r="C6177" t="str">
            <v>FT</v>
          </cell>
          <cell r="D6177" t="str">
            <v>PAVEMENT MARKING,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644E50400</v>
          </cell>
          <cell r="C6178" t="str">
            <v>MILE</v>
          </cell>
          <cell r="D6178" t="str">
            <v>PAVEMENT MARKING,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644E60000</v>
          </cell>
          <cell r="C6179" t="str">
            <v>SF</v>
          </cell>
          <cell r="D6179" t="str">
            <v>GREEN COLORED PAVEMENT FOR BIKE LANES</v>
          </cell>
          <cell r="G6179">
            <v>0</v>
          </cell>
        </row>
        <row r="6180">
          <cell r="A6180" t="str">
            <v>645E00100</v>
          </cell>
          <cell r="C6180" t="str">
            <v>MILE</v>
          </cell>
          <cell r="D6180" t="str">
            <v>EDGE LINE, 4", TYPE A1</v>
          </cell>
          <cell r="G6180">
            <v>0</v>
          </cell>
        </row>
        <row r="6181">
          <cell r="A6181" t="str">
            <v>645E00102</v>
          </cell>
          <cell r="C6181" t="str">
            <v>MILE</v>
          </cell>
          <cell r="D6181" t="str">
            <v>EDGE LINE, 4", TYPE A2</v>
          </cell>
          <cell r="G6181">
            <v>0</v>
          </cell>
        </row>
        <row r="6182">
          <cell r="A6182" t="str">
            <v>645E00104</v>
          </cell>
          <cell r="C6182" t="str">
            <v>MILE</v>
          </cell>
          <cell r="D6182" t="str">
            <v>EDGE LINE, TYPE B</v>
          </cell>
          <cell r="G6182">
            <v>0</v>
          </cell>
        </row>
        <row r="6183">
          <cell r="A6183" t="str">
            <v>645E00106</v>
          </cell>
          <cell r="C6183" t="str">
            <v>MILE</v>
          </cell>
          <cell r="D6183" t="str">
            <v>EDGE LINE, TYPE C</v>
          </cell>
          <cell r="G6183">
            <v>0</v>
          </cell>
        </row>
        <row r="6184">
          <cell r="A6184" t="str">
            <v>645E00110</v>
          </cell>
          <cell r="C6184" t="str">
            <v>MILE</v>
          </cell>
          <cell r="D6184" t="str">
            <v>EDGE LINE, 4", TYPE A3</v>
          </cell>
          <cell r="G6184">
            <v>0</v>
          </cell>
        </row>
        <row r="6185">
          <cell r="A6185" t="str">
            <v>645E00111</v>
          </cell>
          <cell r="C6185" t="str">
            <v>MILE</v>
          </cell>
          <cell r="D6185" t="str">
            <v>EDGE LINE, 4", TYPE A3, AS PER PLAN</v>
          </cell>
          <cell r="G6185">
            <v>0</v>
          </cell>
        </row>
        <row r="6186">
          <cell r="A6186" t="str">
            <v>645E00112</v>
          </cell>
          <cell r="C6186" t="str">
            <v>MILE</v>
          </cell>
          <cell r="D6186" t="str">
            <v>EDGE LINE, 6", TYPE A1</v>
          </cell>
          <cell r="G6186">
            <v>0</v>
          </cell>
        </row>
        <row r="6187">
          <cell r="A6187" t="str">
            <v>645E00114</v>
          </cell>
          <cell r="C6187" t="str">
            <v>MILE</v>
          </cell>
          <cell r="D6187" t="str">
            <v>EDGE LINE, 6", TYPE A2</v>
          </cell>
          <cell r="G6187">
            <v>0</v>
          </cell>
        </row>
        <row r="6188">
          <cell r="A6188" t="str">
            <v>645E00116</v>
          </cell>
          <cell r="C6188" t="str">
            <v>MILE</v>
          </cell>
          <cell r="D6188" t="str">
            <v>EDGE LINE, 6", TYPE A3</v>
          </cell>
          <cell r="G6188">
            <v>0</v>
          </cell>
        </row>
        <row r="6189">
          <cell r="A6189" t="str">
            <v>645E00117</v>
          </cell>
          <cell r="C6189" t="str">
            <v>MILE</v>
          </cell>
          <cell r="D6189" t="str">
            <v>EDGE LINE, 6", TYPE A3, AS PER PLAN</v>
          </cell>
          <cell r="G6189">
            <v>0</v>
          </cell>
        </row>
        <row r="6190">
          <cell r="A6190" t="str">
            <v>645E00118</v>
          </cell>
          <cell r="C6190" t="str">
            <v>MILE</v>
          </cell>
          <cell r="D6190" t="str">
            <v>EDGE LINE, 6", TYPE A4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645E00217</v>
          </cell>
          <cell r="C6200" t="str">
            <v>MILE</v>
          </cell>
          <cell r="D6200" t="str">
            <v>LANE LINE, 6", TYPE A3, AS PER PLAN</v>
          </cell>
          <cell r="G6200">
            <v>0</v>
          </cell>
        </row>
        <row r="6201">
          <cell r="A6201" t="str">
            <v>645E00220</v>
          </cell>
          <cell r="C6201" t="str">
            <v>MILE</v>
          </cell>
          <cell r="D6201" t="str">
            <v>LANE LINE, 6", TYPE A4</v>
          </cell>
          <cell r="G6201">
            <v>0</v>
          </cell>
        </row>
        <row r="6202">
          <cell r="A6202" t="str">
            <v>645E00300</v>
          </cell>
          <cell r="C6202" t="str">
            <v>MILE</v>
          </cell>
          <cell r="D6202" t="str">
            <v>CENTER LINE, TYPE A1</v>
          </cell>
          <cell r="G6202">
            <v>0</v>
          </cell>
        </row>
        <row r="6203">
          <cell r="A6203" t="str">
            <v>645E00302</v>
          </cell>
          <cell r="C6203" t="str">
            <v>MILE</v>
          </cell>
          <cell r="D6203" t="str">
            <v>CENTER LINE, TYPE A2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G6204">
            <v>0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G6205">
            <v>0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G6206">
            <v>0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G6207">
            <v>0</v>
          </cell>
        </row>
        <row r="6208">
          <cell r="A6208" t="str">
            <v>645E00312</v>
          </cell>
          <cell r="C6208" t="str">
            <v>MILE</v>
          </cell>
          <cell r="D6208" t="str">
            <v>CENTER LINE, TYPE A4</v>
          </cell>
          <cell r="G6208">
            <v>0</v>
          </cell>
        </row>
        <row r="6209">
          <cell r="A6209" t="str">
            <v>645E00400</v>
          </cell>
          <cell r="C6209" t="str">
            <v>FT</v>
          </cell>
          <cell r="D6209" t="str">
            <v>CHANNELIZING LINE, 8", TYPE A1</v>
          </cell>
          <cell r="G6209">
            <v>0</v>
          </cell>
        </row>
        <row r="6210">
          <cell r="A6210" t="str">
            <v>645E00402</v>
          </cell>
          <cell r="C6210" t="str">
            <v>FT</v>
          </cell>
          <cell r="D6210" t="str">
            <v>CHANNELIZING LINE, 8", TYPE A2</v>
          </cell>
          <cell r="G6210">
            <v>0</v>
          </cell>
        </row>
        <row r="6211">
          <cell r="A6211" t="str">
            <v>645E00404</v>
          </cell>
          <cell r="C6211" t="str">
            <v>FT</v>
          </cell>
          <cell r="D6211" t="str">
            <v>CHANNELIZING LINE, TYPE B</v>
          </cell>
          <cell r="G6211">
            <v>0</v>
          </cell>
        </row>
        <row r="6212">
          <cell r="A6212" t="str">
            <v>645E00406</v>
          </cell>
          <cell r="C6212" t="str">
            <v>FT</v>
          </cell>
          <cell r="D6212" t="str">
            <v>CHANNELIZING LINE, TYPE C</v>
          </cell>
          <cell r="G6212">
            <v>0</v>
          </cell>
        </row>
        <row r="6213">
          <cell r="A6213" t="str">
            <v>645E00410</v>
          </cell>
          <cell r="C6213" t="str">
            <v>FT</v>
          </cell>
          <cell r="D6213" t="str">
            <v>CHANNELIZING LINE, 8", TYPE A3</v>
          </cell>
          <cell r="G6213">
            <v>0</v>
          </cell>
        </row>
        <row r="6214">
          <cell r="A6214" t="str">
            <v>645E00411</v>
          </cell>
          <cell r="C6214" t="str">
            <v>FT</v>
          </cell>
          <cell r="D6214" t="str">
            <v>CHANNELIZING LINE, 8", TYPE A3, AS PER PLAN</v>
          </cell>
          <cell r="G6214">
            <v>0</v>
          </cell>
        </row>
        <row r="6215">
          <cell r="A6215" t="str">
            <v>645E00412</v>
          </cell>
          <cell r="C6215" t="str">
            <v>FT</v>
          </cell>
          <cell r="D6215" t="str">
            <v>CHANNELIZING LINE, 12", TYPE A1</v>
          </cell>
          <cell r="G6215">
            <v>0</v>
          </cell>
        </row>
        <row r="6216">
          <cell r="A6216" t="str">
            <v>645E00414</v>
          </cell>
          <cell r="C6216" t="str">
            <v>FT</v>
          </cell>
          <cell r="D6216" t="str">
            <v>CHANNELIZING LINE, 12", TYPE A2</v>
          </cell>
          <cell r="G6216">
            <v>0</v>
          </cell>
        </row>
        <row r="6217">
          <cell r="A6217" t="str">
            <v>645E00416</v>
          </cell>
          <cell r="C6217" t="str">
            <v>FT</v>
          </cell>
          <cell r="D6217" t="str">
            <v>CHANNELIZING LINE, 12", TYPE A3</v>
          </cell>
          <cell r="G6217">
            <v>0</v>
          </cell>
        </row>
        <row r="6218">
          <cell r="A6218" t="str">
            <v>645E00417</v>
          </cell>
          <cell r="C6218" t="str">
            <v>FT</v>
          </cell>
          <cell r="D6218" t="str">
            <v>CHANNELIZING LINE, 12", TYPE A3, AS PER PLAN</v>
          </cell>
          <cell r="G6218">
            <v>0</v>
          </cell>
        </row>
        <row r="6219">
          <cell r="A6219" t="str">
            <v>645E00418</v>
          </cell>
          <cell r="C6219" t="str">
            <v>FT</v>
          </cell>
          <cell r="D6219" t="str">
            <v>CHANNELIZING LINE, 12", TYPE A4</v>
          </cell>
          <cell r="G6219">
            <v>0</v>
          </cell>
        </row>
        <row r="6220">
          <cell r="A6220" t="str">
            <v>645E00430</v>
          </cell>
          <cell r="C6220" t="str">
            <v>FT</v>
          </cell>
          <cell r="D6220" t="str">
            <v>CHANNELIZING LINE, 8", TYPE A4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645E00620</v>
          </cell>
          <cell r="C6228" t="str">
            <v>FT</v>
          </cell>
          <cell r="D6228" t="str">
            <v>CROSSWALK LINE, 12", TYPE A1</v>
          </cell>
          <cell r="G6228">
            <v>0</v>
          </cell>
        </row>
        <row r="6229">
          <cell r="A6229" t="str">
            <v>645E00622</v>
          </cell>
          <cell r="C6229" t="str">
            <v>FT</v>
          </cell>
          <cell r="D6229" t="str">
            <v>CROSSWALK LINE, 12", TYPE A2</v>
          </cell>
          <cell r="G6229">
            <v>0</v>
          </cell>
        </row>
        <row r="6230">
          <cell r="A6230" t="str">
            <v>645E00624</v>
          </cell>
          <cell r="C6230" t="str">
            <v>FT</v>
          </cell>
          <cell r="D6230" t="str">
            <v>CROSSWALK LINE, 12", TYPE A3</v>
          </cell>
          <cell r="G6230">
            <v>0</v>
          </cell>
        </row>
        <row r="6231">
          <cell r="A6231" t="str">
            <v>645E00630</v>
          </cell>
          <cell r="C6231" t="str">
            <v>FT</v>
          </cell>
          <cell r="D6231" t="str">
            <v>CROSSWALK LINE, 12", TYPE B</v>
          </cell>
          <cell r="G6231">
            <v>0</v>
          </cell>
        </row>
        <row r="6232">
          <cell r="A6232" t="str">
            <v>645E00640</v>
          </cell>
          <cell r="C6232" t="str">
            <v>FT</v>
          </cell>
          <cell r="D6232" t="str">
            <v>CROSSWALK LINE, 12", TYPE C</v>
          </cell>
          <cell r="G6232">
            <v>0</v>
          </cell>
        </row>
        <row r="6233">
          <cell r="A6233" t="str">
            <v>645E00660</v>
          </cell>
          <cell r="C6233" t="str">
            <v>FT</v>
          </cell>
          <cell r="D6233" t="str">
            <v>CROSSWALK LINE, 24", TYPE A1</v>
          </cell>
          <cell r="G6233">
            <v>0</v>
          </cell>
        </row>
        <row r="6234">
          <cell r="A6234" t="str">
            <v>645E00662</v>
          </cell>
          <cell r="C6234" t="str">
            <v>FT</v>
          </cell>
          <cell r="D6234" t="str">
            <v>CROSSWALK LINE, 24", TYPE A2</v>
          </cell>
          <cell r="G6234">
            <v>0</v>
          </cell>
        </row>
        <row r="6235">
          <cell r="A6235" t="str">
            <v>645E00664</v>
          </cell>
          <cell r="C6235" t="str">
            <v>FT</v>
          </cell>
          <cell r="D6235" t="str">
            <v>CROSSWALK LINE, 24", TYPE A3</v>
          </cell>
          <cell r="G6235">
            <v>0</v>
          </cell>
        </row>
        <row r="6236">
          <cell r="A6236" t="str">
            <v>645E00670</v>
          </cell>
          <cell r="C6236" t="str">
            <v>FT</v>
          </cell>
          <cell r="D6236" t="str">
            <v>CROSSWALK LINE, 24", TYPE B</v>
          </cell>
          <cell r="G6236">
            <v>0</v>
          </cell>
        </row>
        <row r="6237">
          <cell r="A6237" t="str">
            <v>645E00680</v>
          </cell>
          <cell r="C6237" t="str">
            <v>FT</v>
          </cell>
          <cell r="D6237" t="str">
            <v>CROSSWALK LINE, 24", TYPE C</v>
          </cell>
          <cell r="G6237">
            <v>0</v>
          </cell>
        </row>
        <row r="6238">
          <cell r="A6238" t="str">
            <v>645E00700</v>
          </cell>
          <cell r="C6238" t="str">
            <v>FT</v>
          </cell>
          <cell r="D6238" t="str">
            <v>TRANSVERSE/DIAGONAL LINE, TYPE A1</v>
          </cell>
          <cell r="G6238">
            <v>0</v>
          </cell>
        </row>
        <row r="6239">
          <cell r="A6239" t="str">
            <v>645E00701</v>
          </cell>
          <cell r="C6239" t="str">
            <v>FT</v>
          </cell>
          <cell r="D6239" t="str">
            <v>TRANSVERSE/DIAGONAL LINE, TYPE A1, AS PER PLAN</v>
          </cell>
          <cell r="G6239">
            <v>0</v>
          </cell>
        </row>
        <row r="6240">
          <cell r="A6240" t="str">
            <v>645E00702</v>
          </cell>
          <cell r="C6240" t="str">
            <v>FT</v>
          </cell>
          <cell r="D6240" t="str">
            <v>TRANSVERSE/DIAGONAL LINE, TYPE A2</v>
          </cell>
          <cell r="G6240">
            <v>0</v>
          </cell>
        </row>
        <row r="6241">
          <cell r="A6241" t="str">
            <v>645E00704</v>
          </cell>
          <cell r="C6241" t="str">
            <v>FT</v>
          </cell>
          <cell r="D6241" t="str">
            <v>TRANSVERSE/DIAGONAL LINE, TYPE B</v>
          </cell>
          <cell r="G6241">
            <v>0</v>
          </cell>
        </row>
        <row r="6242">
          <cell r="A6242" t="str">
            <v>645E00706</v>
          </cell>
          <cell r="C6242" t="str">
            <v>FT</v>
          </cell>
          <cell r="D6242" t="str">
            <v>TRANSVERSE/DIAGONAL LINE, TYPE C</v>
          </cell>
          <cell r="G6242">
            <v>0</v>
          </cell>
        </row>
        <row r="6243">
          <cell r="A6243" t="str">
            <v>645E00710</v>
          </cell>
          <cell r="C6243" t="str">
            <v>FT</v>
          </cell>
          <cell r="D6243" t="str">
            <v>TRANSVERSE/DIAGONAL LINE, TYPE A3</v>
          </cell>
          <cell r="G6243">
            <v>0</v>
          </cell>
        </row>
        <row r="6244">
          <cell r="A6244" t="str">
            <v>645E00711</v>
          </cell>
          <cell r="C6244" t="str">
            <v>FT</v>
          </cell>
          <cell r="D6244" t="str">
            <v>TRANSVERSE/DIAGONAL LINE, TYPE A3, AS PER PLAN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645E00800</v>
          </cell>
          <cell r="C6250" t="str">
            <v>FT</v>
          </cell>
          <cell r="D6250" t="str">
            <v>CURB MARKING, TYPE A1</v>
          </cell>
          <cell r="G6250">
            <v>0</v>
          </cell>
        </row>
        <row r="6251">
          <cell r="A6251" t="str">
            <v>645E00802</v>
          </cell>
          <cell r="C6251" t="str">
            <v>FT</v>
          </cell>
          <cell r="D6251" t="str">
            <v>CURB MARKING, TYPE A2</v>
          </cell>
          <cell r="G6251">
            <v>0</v>
          </cell>
        </row>
        <row r="6252">
          <cell r="A6252" t="str">
            <v>645E00804</v>
          </cell>
          <cell r="C6252" t="str">
            <v>FT</v>
          </cell>
          <cell r="D6252" t="str">
            <v>CURB MARKING, TYPE B</v>
          </cell>
          <cell r="G6252">
            <v>0</v>
          </cell>
        </row>
        <row r="6253">
          <cell r="A6253" t="str">
            <v>645E00806</v>
          </cell>
          <cell r="C6253" t="str">
            <v>FT</v>
          </cell>
          <cell r="D6253" t="str">
            <v>CURB MARKING, TYPE C</v>
          </cell>
          <cell r="G6253">
            <v>0</v>
          </cell>
        </row>
        <row r="6254">
          <cell r="A6254" t="str">
            <v>645E00810</v>
          </cell>
          <cell r="C6254" t="str">
            <v>FT</v>
          </cell>
          <cell r="D6254" t="str">
            <v>CURB MARKING, TYPE A3</v>
          </cell>
          <cell r="G6254">
            <v>0</v>
          </cell>
        </row>
        <row r="6255">
          <cell r="A6255" t="str">
            <v>645E00900</v>
          </cell>
          <cell r="C6255" t="str">
            <v>SF</v>
          </cell>
          <cell r="D6255" t="str">
            <v>ISLAND MARKING, TYPE A1</v>
          </cell>
          <cell r="G6255">
            <v>0</v>
          </cell>
        </row>
        <row r="6256">
          <cell r="A6256" t="str">
            <v>645E00902</v>
          </cell>
          <cell r="C6256" t="str">
            <v>SF</v>
          </cell>
          <cell r="D6256" t="str">
            <v>ISLAND MARKING, TYPE A2</v>
          </cell>
          <cell r="G6256">
            <v>0</v>
          </cell>
        </row>
        <row r="6257">
          <cell r="A6257" t="str">
            <v>645E00904</v>
          </cell>
          <cell r="C6257" t="str">
            <v>SF</v>
          </cell>
          <cell r="D6257" t="str">
            <v>ISLAND MARKING, TYPE B</v>
          </cell>
          <cell r="G6257">
            <v>0</v>
          </cell>
        </row>
        <row r="6258">
          <cell r="A6258" t="str">
            <v>645E00906</v>
          </cell>
          <cell r="C6258" t="str">
            <v>SF</v>
          </cell>
          <cell r="D6258" t="str">
            <v>ISLAND MARKING, TYPE C</v>
          </cell>
          <cell r="G6258">
            <v>0</v>
          </cell>
        </row>
        <row r="6259">
          <cell r="A6259" t="str">
            <v>645E00910</v>
          </cell>
          <cell r="C6259" t="str">
            <v>SF</v>
          </cell>
          <cell r="D6259" t="str">
            <v>ISLAND MARKING, TYPE A3</v>
          </cell>
          <cell r="G6259">
            <v>0</v>
          </cell>
        </row>
        <row r="6260">
          <cell r="A6260" t="str">
            <v>645E01000</v>
          </cell>
          <cell r="C6260" t="str">
            <v>EACH</v>
          </cell>
          <cell r="D6260" t="str">
            <v>RAILROAD SYMBOL MARKING, TYPE A1</v>
          </cell>
          <cell r="G6260">
            <v>0</v>
          </cell>
        </row>
        <row r="6261">
          <cell r="A6261" t="str">
            <v>645E01002</v>
          </cell>
          <cell r="C6261" t="str">
            <v>EACH</v>
          </cell>
          <cell r="D6261" t="str">
            <v>RAILROAD SYMBOL MARKING, TYPE A2</v>
          </cell>
          <cell r="G6261">
            <v>0</v>
          </cell>
        </row>
        <row r="6262">
          <cell r="A6262" t="str">
            <v>645E01004</v>
          </cell>
          <cell r="C6262" t="str">
            <v>EACH</v>
          </cell>
          <cell r="D6262" t="str">
            <v>RAILROAD SYMBOL MARKING, TYPE B</v>
          </cell>
          <cell r="G6262">
            <v>0</v>
          </cell>
        </row>
        <row r="6263">
          <cell r="A6263" t="str">
            <v>645E01006</v>
          </cell>
          <cell r="C6263" t="str">
            <v>EACH</v>
          </cell>
          <cell r="D6263" t="str">
            <v>RAILROAD SYMBOL MARKING, TYPE C</v>
          </cell>
          <cell r="G6263">
            <v>0</v>
          </cell>
        </row>
        <row r="6264">
          <cell r="A6264" t="str">
            <v>645E01010</v>
          </cell>
          <cell r="C6264" t="str">
            <v>EACH</v>
          </cell>
          <cell r="D6264" t="str">
            <v>RAILROAD SYMBOL MARKING, TYPE A3</v>
          </cell>
          <cell r="G6264">
            <v>0</v>
          </cell>
        </row>
        <row r="6265">
          <cell r="A6265" t="str">
            <v>645E01100</v>
          </cell>
          <cell r="C6265" t="str">
            <v>EACH</v>
          </cell>
          <cell r="D6265" t="str">
            <v>SCHOOL SYMBOL MARKING, 72", TYPE A1</v>
          </cell>
          <cell r="G6265">
            <v>0</v>
          </cell>
        </row>
        <row r="6266">
          <cell r="A6266" t="str">
            <v>645E01102</v>
          </cell>
          <cell r="C6266" t="str">
            <v>EACH</v>
          </cell>
          <cell r="D6266" t="str">
            <v>SCHOOL SYMBOL MARKING, 72", TYPE A2</v>
          </cell>
          <cell r="G6266">
            <v>0</v>
          </cell>
        </row>
        <row r="6267">
          <cell r="A6267" t="str">
            <v>645E01104</v>
          </cell>
          <cell r="C6267" t="str">
            <v>EACH</v>
          </cell>
          <cell r="D6267" t="str">
            <v>SCHOOL SYMBOL MARKING, 72", TYPE B</v>
          </cell>
          <cell r="G6267">
            <v>0</v>
          </cell>
        </row>
        <row r="6268">
          <cell r="A6268" t="str">
            <v>645E01106</v>
          </cell>
          <cell r="C6268" t="str">
            <v>EACH</v>
          </cell>
          <cell r="D6268" t="str">
            <v>SCHOOL SYMBOL MARKING, 72", TYPE C</v>
          </cell>
          <cell r="G6268">
            <v>0</v>
          </cell>
        </row>
        <row r="6269">
          <cell r="A6269" t="str">
            <v>645E01110</v>
          </cell>
          <cell r="C6269" t="str">
            <v>EACH</v>
          </cell>
          <cell r="D6269" t="str">
            <v>SCHOOL SYMBOL MARKING, 96", TYPE A1</v>
          </cell>
          <cell r="G6269">
            <v>0</v>
          </cell>
        </row>
        <row r="6270">
          <cell r="A6270" t="str">
            <v>645E01112</v>
          </cell>
          <cell r="C6270" t="str">
            <v>EACH</v>
          </cell>
          <cell r="D6270" t="str">
            <v>SCHOOL SYMBOL MARKING, 96", TYPE A2</v>
          </cell>
          <cell r="G6270">
            <v>0</v>
          </cell>
        </row>
        <row r="6271">
          <cell r="A6271" t="str">
            <v>645E01114</v>
          </cell>
          <cell r="C6271" t="str">
            <v>EACH</v>
          </cell>
          <cell r="D6271" t="str">
            <v>SCHOOL SYMBOL MARKING, 96", TYPE B</v>
          </cell>
          <cell r="G6271">
            <v>0</v>
          </cell>
        </row>
        <row r="6272">
          <cell r="A6272" t="str">
            <v>645E01116</v>
          </cell>
          <cell r="C6272" t="str">
            <v>EACH</v>
          </cell>
          <cell r="D6272" t="str">
            <v>SCHOOL SYMBOL MARKING, 96", TYPE C</v>
          </cell>
          <cell r="G6272">
            <v>0</v>
          </cell>
        </row>
        <row r="6273">
          <cell r="A6273" t="str">
            <v>645E01120</v>
          </cell>
          <cell r="C6273" t="str">
            <v>EACH</v>
          </cell>
          <cell r="D6273" t="str">
            <v>SCHOOL SYMBOL MARKING, 72", TYPE A3</v>
          </cell>
          <cell r="G6273">
            <v>0</v>
          </cell>
        </row>
        <row r="6274">
          <cell r="A6274" t="str">
            <v>645E01124</v>
          </cell>
          <cell r="C6274" t="str">
            <v>EACH</v>
          </cell>
          <cell r="D6274" t="str">
            <v>SCHOOL SYMBOL MARKING, 96", TYPE A3</v>
          </cell>
          <cell r="G6274">
            <v>0</v>
          </cell>
        </row>
        <row r="6275">
          <cell r="A6275" t="str">
            <v>645E01130</v>
          </cell>
          <cell r="C6275" t="str">
            <v>EACH</v>
          </cell>
          <cell r="D6275" t="str">
            <v>SCHOOL SYMBOL MARKING, 120", TYPE A1</v>
          </cell>
          <cell r="G6275">
            <v>0</v>
          </cell>
        </row>
        <row r="6276">
          <cell r="A6276" t="str">
            <v>645E01132</v>
          </cell>
          <cell r="C6276" t="str">
            <v>EACH</v>
          </cell>
          <cell r="D6276" t="str">
            <v>SCHOOL SYMBOL MARKING, 120", TYPE A2</v>
          </cell>
          <cell r="G6276">
            <v>0</v>
          </cell>
        </row>
        <row r="6277">
          <cell r="A6277" t="str">
            <v>645E01134</v>
          </cell>
          <cell r="C6277" t="str">
            <v>EACH</v>
          </cell>
          <cell r="D6277" t="str">
            <v>SCHOOL SYMBOL MARKING, 120", TYPE A3</v>
          </cell>
          <cell r="G6277">
            <v>0</v>
          </cell>
        </row>
        <row r="6278">
          <cell r="A6278" t="str">
            <v>645E01200</v>
          </cell>
          <cell r="C6278" t="str">
            <v>FT</v>
          </cell>
          <cell r="D6278" t="str">
            <v>PARKING LOT STALL MARKING, TYPE A1</v>
          </cell>
          <cell r="G6278">
            <v>0</v>
          </cell>
        </row>
        <row r="6279">
          <cell r="A6279" t="str">
            <v>645E01202</v>
          </cell>
          <cell r="C6279" t="str">
            <v>FT</v>
          </cell>
          <cell r="D6279" t="str">
            <v>PARKING LOT STALL MARKING, TYPE A2</v>
          </cell>
          <cell r="G6279">
            <v>0</v>
          </cell>
        </row>
        <row r="6280">
          <cell r="A6280" t="str">
            <v>645E01204</v>
          </cell>
          <cell r="C6280" t="str">
            <v>FT</v>
          </cell>
          <cell r="D6280" t="str">
            <v>PARKING LOT STALL MARKING, TYPE B</v>
          </cell>
          <cell r="G6280">
            <v>0</v>
          </cell>
        </row>
        <row r="6281">
          <cell r="A6281" t="str">
            <v>645E01206</v>
          </cell>
          <cell r="C6281" t="str">
            <v>FT</v>
          </cell>
          <cell r="D6281" t="str">
            <v>PARKING LOT STALL MARKING, TYPE C</v>
          </cell>
          <cell r="G6281">
            <v>0</v>
          </cell>
        </row>
        <row r="6282">
          <cell r="A6282" t="str">
            <v>645E01210</v>
          </cell>
          <cell r="C6282" t="str">
            <v>FT</v>
          </cell>
          <cell r="D6282" t="str">
            <v>PARKING LOT STALL MARKING, TYPE A3</v>
          </cell>
          <cell r="G6282">
            <v>0</v>
          </cell>
        </row>
        <row r="6283">
          <cell r="A6283" t="str">
            <v>645E01300</v>
          </cell>
          <cell r="C6283" t="str">
            <v>EACH</v>
          </cell>
          <cell r="D6283" t="str">
            <v>LANE ARROW, TYPE A1</v>
          </cell>
          <cell r="G6283">
            <v>0</v>
          </cell>
        </row>
        <row r="6284">
          <cell r="A6284" t="str">
            <v>645E01302</v>
          </cell>
          <cell r="C6284" t="str">
            <v>EACH</v>
          </cell>
          <cell r="D6284" t="str">
            <v>LANE ARROW, TYPE A2</v>
          </cell>
          <cell r="G6284">
            <v>0</v>
          </cell>
        </row>
        <row r="6285">
          <cell r="A6285" t="str">
            <v>645E01304</v>
          </cell>
          <cell r="C6285" t="str">
            <v>EACH</v>
          </cell>
          <cell r="D6285" t="str">
            <v>LANE ARROW, TYPE B</v>
          </cell>
          <cell r="G6285">
            <v>0</v>
          </cell>
        </row>
        <row r="6286">
          <cell r="A6286" t="str">
            <v>645E01306</v>
          </cell>
          <cell r="C6286" t="str">
            <v>EACH</v>
          </cell>
          <cell r="D6286" t="str">
            <v>LANE ARROW, TYPE C</v>
          </cell>
          <cell r="G6286">
            <v>0</v>
          </cell>
        </row>
        <row r="6287">
          <cell r="A6287" t="str">
            <v>645E01310</v>
          </cell>
          <cell r="C6287" t="str">
            <v>EACH</v>
          </cell>
          <cell r="D6287" t="str">
            <v>LANE ARROW, TYPE A3</v>
          </cell>
          <cell r="G6287">
            <v>0</v>
          </cell>
        </row>
        <row r="6288">
          <cell r="A6288" t="str">
            <v>645E01311</v>
          </cell>
          <cell r="C6288" t="str">
            <v>EACH</v>
          </cell>
          <cell r="D6288" t="str">
            <v>LANE ARROW, TYPE A3, AS PER PLAN</v>
          </cell>
          <cell r="G6288">
            <v>0</v>
          </cell>
        </row>
        <row r="6289">
          <cell r="A6289" t="str">
            <v>645E01320</v>
          </cell>
          <cell r="C6289" t="str">
            <v>EACH</v>
          </cell>
          <cell r="D6289" t="str">
            <v>WRONG WAY ARROW, TYPE A1</v>
          </cell>
          <cell r="G6289">
            <v>0</v>
          </cell>
        </row>
        <row r="6290">
          <cell r="A6290" t="str">
            <v>645E01322</v>
          </cell>
          <cell r="C6290" t="str">
            <v>EACH</v>
          </cell>
          <cell r="D6290" t="str">
            <v>WRONG WAY ARROW, TYPE A2</v>
          </cell>
          <cell r="G6290">
            <v>0</v>
          </cell>
        </row>
        <row r="6291">
          <cell r="A6291" t="str">
            <v>645E01324</v>
          </cell>
          <cell r="C6291" t="str">
            <v>EACH</v>
          </cell>
          <cell r="D6291" t="str">
            <v>WRONG WAY ARROW, TYPE A3</v>
          </cell>
          <cell r="G6291">
            <v>0</v>
          </cell>
        </row>
        <row r="6292">
          <cell r="A6292" t="str">
            <v>645E01326</v>
          </cell>
          <cell r="C6292" t="str">
            <v>EACH</v>
          </cell>
          <cell r="D6292" t="str">
            <v>WRONG WAY ARROW, TYPE B</v>
          </cell>
          <cell r="G6292">
            <v>0</v>
          </cell>
        </row>
        <row r="6293">
          <cell r="A6293" t="str">
            <v>645E01328</v>
          </cell>
          <cell r="C6293" t="str">
            <v>EACH</v>
          </cell>
          <cell r="D6293" t="str">
            <v>WRONG WAY ARROW, TYPE C</v>
          </cell>
          <cell r="G6293">
            <v>0</v>
          </cell>
        </row>
        <row r="6294">
          <cell r="A6294" t="str">
            <v>645E01352</v>
          </cell>
          <cell r="C6294" t="str">
            <v>EACH</v>
          </cell>
          <cell r="D6294" t="str">
            <v>TWO WAY LEFT TURN ARROW, TYPE A1</v>
          </cell>
          <cell r="G6294">
            <v>0</v>
          </cell>
        </row>
        <row r="6295">
          <cell r="A6295" t="str">
            <v>645E01354</v>
          </cell>
          <cell r="C6295" t="str">
            <v>EACH</v>
          </cell>
          <cell r="D6295" t="str">
            <v>TWO WAY LEFT TURN ARROW, TYPE A2</v>
          </cell>
          <cell r="G6295">
            <v>0</v>
          </cell>
        </row>
        <row r="6296">
          <cell r="A6296" t="str">
            <v>645E01356</v>
          </cell>
          <cell r="C6296" t="str">
            <v>EACH</v>
          </cell>
          <cell r="D6296" t="str">
            <v>TWO WAY LEFT TURN ARROW, TYPE A3</v>
          </cell>
          <cell r="G6296">
            <v>0</v>
          </cell>
        </row>
        <row r="6297">
          <cell r="A6297" t="str">
            <v>645E01358</v>
          </cell>
          <cell r="C6297" t="str">
            <v>EACH</v>
          </cell>
          <cell r="D6297" t="str">
            <v>TWO WAY LEFT TURN ARROW, TYPE B</v>
          </cell>
          <cell r="G6297">
            <v>0</v>
          </cell>
        </row>
        <row r="6298">
          <cell r="A6298" t="str">
            <v>645E01360</v>
          </cell>
          <cell r="C6298" t="str">
            <v>EACH</v>
          </cell>
          <cell r="D6298" t="str">
            <v>TWO WAY LEFT TURN ARROW, TYPE C</v>
          </cell>
          <cell r="G6298">
            <v>0</v>
          </cell>
        </row>
        <row r="6299">
          <cell r="A6299" t="str">
            <v>645E01400</v>
          </cell>
          <cell r="C6299" t="str">
            <v>EACH</v>
          </cell>
          <cell r="D6299" t="str">
            <v>WORD ON PAVEMENT, 72", TYPE A1</v>
          </cell>
          <cell r="G6299">
            <v>0</v>
          </cell>
        </row>
        <row r="6300">
          <cell r="A6300" t="str">
            <v>645E01402</v>
          </cell>
          <cell r="C6300" t="str">
            <v>EACH</v>
          </cell>
          <cell r="D6300" t="str">
            <v>WORD ON PAVEMENT, 72", TYPE A2</v>
          </cell>
          <cell r="G6300">
            <v>0</v>
          </cell>
        </row>
        <row r="6301">
          <cell r="A6301" t="str">
            <v>645E01404</v>
          </cell>
          <cell r="C6301" t="str">
            <v>EACH</v>
          </cell>
          <cell r="D6301" t="str">
            <v>WORD ON PAVEMENT, 72", TYPE B</v>
          </cell>
          <cell r="G6301">
            <v>0</v>
          </cell>
        </row>
        <row r="6302">
          <cell r="A6302" t="str">
            <v>645E01406</v>
          </cell>
          <cell r="C6302" t="str">
            <v>EACH</v>
          </cell>
          <cell r="D6302" t="str">
            <v>WORD ON PAVEMENT, 72", TYPE C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645E01500</v>
          </cell>
          <cell r="C6312" t="str">
            <v>FT</v>
          </cell>
          <cell r="D6312" t="str">
            <v>DOTTED LINE, 4", TYPE A1</v>
          </cell>
          <cell r="G6312">
            <v>0</v>
          </cell>
        </row>
        <row r="6313">
          <cell r="A6313" t="str">
            <v>645E01502</v>
          </cell>
          <cell r="C6313" t="str">
            <v>FT</v>
          </cell>
          <cell r="D6313" t="str">
            <v>DOTTED LINE, 4", TYPE A2</v>
          </cell>
          <cell r="G6313">
            <v>0</v>
          </cell>
        </row>
        <row r="6314">
          <cell r="A6314" t="str">
            <v>645E01504</v>
          </cell>
          <cell r="C6314" t="str">
            <v>FT</v>
          </cell>
          <cell r="D6314" t="str">
            <v>DOTTED LINE, 4", TYPE B</v>
          </cell>
          <cell r="G6314">
            <v>0</v>
          </cell>
        </row>
        <row r="6315">
          <cell r="A6315" t="str">
            <v>645E01506</v>
          </cell>
          <cell r="C6315" t="str">
            <v>FT</v>
          </cell>
          <cell r="D6315" t="str">
            <v>DOTTED LINE, 4", TYPE C</v>
          </cell>
          <cell r="G6315">
            <v>0</v>
          </cell>
        </row>
        <row r="6316">
          <cell r="A6316" t="str">
            <v>645E01510</v>
          </cell>
          <cell r="C6316" t="str">
            <v>FT</v>
          </cell>
          <cell r="D6316" t="str">
            <v>DOTTED LINE, 6", TYPE A1</v>
          </cell>
          <cell r="G6316">
            <v>0</v>
          </cell>
        </row>
        <row r="6317">
          <cell r="A6317" t="str">
            <v>645E01512</v>
          </cell>
          <cell r="C6317" t="str">
            <v>FT</v>
          </cell>
          <cell r="D6317" t="str">
            <v>DOTTED LINE, 6", TYPE A2</v>
          </cell>
          <cell r="G6317">
            <v>0</v>
          </cell>
        </row>
        <row r="6318">
          <cell r="A6318" t="str">
            <v>645E01514</v>
          </cell>
          <cell r="C6318" t="str">
            <v>FT</v>
          </cell>
          <cell r="D6318" t="str">
            <v>DOTTED LINE, 6", TYPE B</v>
          </cell>
          <cell r="G6318">
            <v>0</v>
          </cell>
        </row>
        <row r="6319">
          <cell r="A6319" t="str">
            <v>645E01516</v>
          </cell>
          <cell r="C6319" t="str">
            <v>FT</v>
          </cell>
          <cell r="D6319" t="str">
            <v>DOTTED LINE, 6", TYPE C</v>
          </cell>
          <cell r="G6319">
            <v>0</v>
          </cell>
        </row>
        <row r="6320">
          <cell r="A6320" t="str">
            <v>645E01520</v>
          </cell>
          <cell r="C6320" t="str">
            <v>FT</v>
          </cell>
          <cell r="D6320" t="str">
            <v>DOTTED LINE, 6", TYPE A3</v>
          </cell>
          <cell r="G6320">
            <v>0</v>
          </cell>
        </row>
        <row r="6321">
          <cell r="A6321" t="str">
            <v>645E01522</v>
          </cell>
          <cell r="C6321" t="str">
            <v>FT</v>
          </cell>
          <cell r="D6321" t="str">
            <v>DOTTED LINE, 6", TYPE A4</v>
          </cell>
          <cell r="G6321">
            <v>0</v>
          </cell>
        </row>
        <row r="6322">
          <cell r="A6322" t="str">
            <v>645E01542</v>
          </cell>
          <cell r="C6322" t="str">
            <v>FT</v>
          </cell>
          <cell r="D6322" t="str">
            <v>DOTTED LINE, 8", TYPE A4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645E01565</v>
          </cell>
          <cell r="C6326" t="str">
            <v>FT</v>
          </cell>
          <cell r="D6326" t="str">
            <v>DOTTED LINE, 12", TYPE A3, AS PER PLAN</v>
          </cell>
          <cell r="G6326">
            <v>0</v>
          </cell>
        </row>
        <row r="6327">
          <cell r="A6327" t="str">
            <v>645E01566</v>
          </cell>
          <cell r="C6327" t="str">
            <v>FT</v>
          </cell>
          <cell r="D6327" t="str">
            <v>DOTTED LINE, 12", TYPE A4</v>
          </cell>
          <cell r="G6327">
            <v>0</v>
          </cell>
        </row>
        <row r="6328">
          <cell r="A6328" t="str">
            <v>645E01602</v>
          </cell>
          <cell r="C6328" t="str">
            <v>EACH</v>
          </cell>
          <cell r="D6328" t="str">
            <v>HANDICAP SYMBOL MARKING, TYPE A1</v>
          </cell>
          <cell r="G6328">
            <v>0</v>
          </cell>
        </row>
        <row r="6329">
          <cell r="A6329" t="str">
            <v>645E01604</v>
          </cell>
          <cell r="C6329" t="str">
            <v>EACH</v>
          </cell>
          <cell r="D6329" t="str">
            <v>HANDICAP SYMBOL MARKING, TYPE A2</v>
          </cell>
          <cell r="G6329">
            <v>0</v>
          </cell>
        </row>
        <row r="6330">
          <cell r="A6330" t="str">
            <v>645E01606</v>
          </cell>
          <cell r="C6330" t="str">
            <v>EACH</v>
          </cell>
          <cell r="D6330" t="str">
            <v>HANDICAP SYMBOL MARKING, TYPE B</v>
          </cell>
          <cell r="G6330">
            <v>0</v>
          </cell>
        </row>
        <row r="6331">
          <cell r="A6331" t="str">
            <v>645E01608</v>
          </cell>
          <cell r="C6331" t="str">
            <v>EACH</v>
          </cell>
          <cell r="D6331" t="str">
            <v>HANDICAP SYMBOL MARKING, TYPE C</v>
          </cell>
          <cell r="G6331">
            <v>0</v>
          </cell>
        </row>
        <row r="6332">
          <cell r="A6332" t="str">
            <v>645E01610</v>
          </cell>
          <cell r="C6332" t="str">
            <v>EACH</v>
          </cell>
          <cell r="D6332" t="str">
            <v>HANDICAP SYMBOL MARKING, TYPE A3</v>
          </cell>
          <cell r="G6332">
            <v>0</v>
          </cell>
        </row>
        <row r="6333">
          <cell r="A6333" t="str">
            <v>645E01620</v>
          </cell>
          <cell r="C6333" t="str">
            <v>EACH</v>
          </cell>
          <cell r="D6333" t="str">
            <v>BIKE CROSSING SYMBOL, TYPE A1</v>
          </cell>
          <cell r="G6333">
            <v>0</v>
          </cell>
        </row>
        <row r="6334">
          <cell r="A6334" t="str">
            <v>645E01622</v>
          </cell>
          <cell r="C6334" t="str">
            <v>EACH</v>
          </cell>
          <cell r="D6334" t="str">
            <v>BIKE CROSSING SYMBOL, TYPE A2</v>
          </cell>
          <cell r="G6334">
            <v>0</v>
          </cell>
        </row>
        <row r="6335">
          <cell r="A6335" t="str">
            <v>645E01624</v>
          </cell>
          <cell r="C6335" t="str">
            <v>EACH</v>
          </cell>
          <cell r="D6335" t="str">
            <v>BIKE CROSSING SYMBOL, TYPE A3</v>
          </cell>
          <cell r="G6335">
            <v>0</v>
          </cell>
        </row>
        <row r="6336">
          <cell r="A6336" t="str">
            <v>645E01626</v>
          </cell>
          <cell r="C6336" t="str">
            <v>EACH</v>
          </cell>
          <cell r="D6336" t="str">
            <v>BIKE CROSSING SYMBOL, TYPE B</v>
          </cell>
          <cell r="G6336">
            <v>0</v>
          </cell>
        </row>
        <row r="6337">
          <cell r="A6337" t="str">
            <v>645E01628</v>
          </cell>
          <cell r="C6337" t="str">
            <v>EACH</v>
          </cell>
          <cell r="D6337" t="str">
            <v>BIKE CROSSING SYMBOL, TYPE C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C6358" t="str">
            <v>EACH</v>
          </cell>
          <cell r="D6358" t="str">
            <v>SPEED MEASUREMENT MARKING</v>
          </cell>
          <cell r="G6358">
            <v>0</v>
          </cell>
        </row>
        <row r="6359">
          <cell r="A6359" t="str">
            <v>645E40001</v>
          </cell>
          <cell r="C6359" t="str">
            <v>EACH</v>
          </cell>
          <cell r="D6359" t="str">
            <v>SPEED MEASUREMENT MARKING, AS PER PLAN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645E98010</v>
          </cell>
          <cell r="C6365" t="str">
            <v>EACH</v>
          </cell>
          <cell r="D6365" t="str">
            <v>PAVEMENT MARKING, MISC.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646E10011</v>
          </cell>
          <cell r="C6369" t="str">
            <v>MILE</v>
          </cell>
          <cell r="D6369" t="str">
            <v>EDGE LINE, 6", AS PER PLAN</v>
          </cell>
          <cell r="G6369">
            <v>0</v>
          </cell>
        </row>
        <row r="6370">
          <cell r="A6370" t="str">
            <v>646E10100</v>
          </cell>
          <cell r="C6370" t="str">
            <v>MILE</v>
          </cell>
          <cell r="D6370" t="str">
            <v>LANE LINE, 4"</v>
          </cell>
          <cell r="G6370">
            <v>0</v>
          </cell>
        </row>
        <row r="6371">
          <cell r="A6371" t="str">
            <v>646E10101</v>
          </cell>
          <cell r="C6371" t="str">
            <v>MILE</v>
          </cell>
          <cell r="D6371" t="str">
            <v>LANE LINE, 4", AS PER PLAN</v>
          </cell>
          <cell r="G6371">
            <v>0</v>
          </cell>
        </row>
        <row r="6372">
          <cell r="A6372" t="str">
            <v>646E10110</v>
          </cell>
          <cell r="C6372" t="str">
            <v>MILE</v>
          </cell>
          <cell r="D6372" t="str">
            <v>LANE LINE, 6"</v>
          </cell>
          <cell r="G6372">
            <v>0</v>
          </cell>
        </row>
        <row r="6373">
          <cell r="A6373" t="str">
            <v>646E10111</v>
          </cell>
          <cell r="C6373" t="str">
            <v>MILE</v>
          </cell>
          <cell r="D6373" t="str">
            <v>LANE LINE, 6", AS PER PLAN</v>
          </cell>
          <cell r="G6373">
            <v>0</v>
          </cell>
        </row>
        <row r="6374">
          <cell r="A6374" t="str">
            <v>646E10200</v>
          </cell>
          <cell r="C6374" t="str">
            <v>MILE</v>
          </cell>
          <cell r="D6374" t="str">
            <v>CENTER LINE</v>
          </cell>
          <cell r="G6374">
            <v>0</v>
          </cell>
        </row>
        <row r="6375">
          <cell r="A6375" t="str">
            <v>646E10201</v>
          </cell>
          <cell r="C6375" t="str">
            <v>MILE</v>
          </cell>
          <cell r="D6375" t="str">
            <v>CENTER LINE, AS PER PLAN</v>
          </cell>
          <cell r="G6375">
            <v>0</v>
          </cell>
        </row>
        <row r="6376">
          <cell r="A6376" t="str">
            <v>646E10300</v>
          </cell>
          <cell r="C6376" t="str">
            <v>FT</v>
          </cell>
          <cell r="D6376" t="str">
            <v>CHANNELIZING LINE, 8"</v>
          </cell>
          <cell r="G6376">
            <v>0</v>
          </cell>
        </row>
        <row r="6377">
          <cell r="A6377" t="str">
            <v>646E10301</v>
          </cell>
          <cell r="C6377" t="str">
            <v>FT</v>
          </cell>
          <cell r="D6377" t="str">
            <v>CHANNELIZING LINE, 8", AS PER PLAN</v>
          </cell>
          <cell r="G6377">
            <v>0</v>
          </cell>
        </row>
        <row r="6378">
          <cell r="A6378" t="str">
            <v>646E10310</v>
          </cell>
          <cell r="C6378" t="str">
            <v>FT</v>
          </cell>
          <cell r="D6378" t="str">
            <v>CHANNELIZING LINE, 12"</v>
          </cell>
          <cell r="G6378">
            <v>0</v>
          </cell>
        </row>
        <row r="6379">
          <cell r="A6379" t="str">
            <v>646E10311</v>
          </cell>
          <cell r="C6379" t="str">
            <v>FT</v>
          </cell>
          <cell r="D6379" t="str">
            <v>CHANNELIZING LINE, 12", AS PER PLAN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646E10510</v>
          </cell>
          <cell r="C6382" t="str">
            <v>FT</v>
          </cell>
          <cell r="D6382" t="str">
            <v>CROSSWALK LINE, 12"</v>
          </cell>
          <cell r="G6382">
            <v>0</v>
          </cell>
        </row>
        <row r="6383">
          <cell r="A6383" t="str">
            <v>646E10511</v>
          </cell>
          <cell r="C6383" t="str">
            <v>FT</v>
          </cell>
          <cell r="D6383" t="str">
            <v>CROSSWALK LINE, 12", AS PER PLAN</v>
          </cell>
          <cell r="G6383">
            <v>0</v>
          </cell>
        </row>
        <row r="6384">
          <cell r="A6384" t="str">
            <v>646E10516</v>
          </cell>
          <cell r="C6384" t="str">
            <v>FT</v>
          </cell>
          <cell r="D6384" t="str">
            <v>CROSSWALK LINE, 18"</v>
          </cell>
          <cell r="G6384">
            <v>0</v>
          </cell>
        </row>
        <row r="6385">
          <cell r="A6385" t="str">
            <v>646E10517</v>
          </cell>
          <cell r="C6385" t="str">
            <v>FT</v>
          </cell>
          <cell r="D6385" t="str">
            <v>CROSSWALK LINE, 18", AS PER PLAN</v>
          </cell>
          <cell r="G6385">
            <v>0</v>
          </cell>
        </row>
        <row r="6386">
          <cell r="A6386" t="str">
            <v>646E10520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646E10521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646E10600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646E10601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646E10620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646E10621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646E10700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646E10701</v>
          </cell>
          <cell r="C6393" t="str">
            <v>FT</v>
          </cell>
          <cell r="D6393" t="str">
            <v>CURB MARKING, AS PER PLAN</v>
          </cell>
          <cell r="G6393">
            <v>0</v>
          </cell>
        </row>
        <row r="6394">
          <cell r="A6394" t="str">
            <v>646E10800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646E10801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646E10900</v>
          </cell>
          <cell r="C6396" t="str">
            <v>EACH</v>
          </cell>
          <cell r="D6396" t="str">
            <v>HANDICAP SYMBOL MARKING</v>
          </cell>
          <cell r="G6396">
            <v>0</v>
          </cell>
        </row>
        <row r="6397">
          <cell r="A6397" t="str">
            <v>646E10901</v>
          </cell>
          <cell r="C6397" t="str">
            <v>EACH</v>
          </cell>
          <cell r="D6397" t="str">
            <v>HANDICAP SYMBOL MARKING, AS PER PLAN</v>
          </cell>
          <cell r="G6397">
            <v>0</v>
          </cell>
        </row>
        <row r="6398">
          <cell r="A6398" t="str">
            <v>646E20000</v>
          </cell>
          <cell r="C6398" t="str">
            <v>EACH</v>
          </cell>
          <cell r="D6398" t="str">
            <v>RAILROAD SYMBOL MARKING</v>
          </cell>
          <cell r="G6398">
            <v>0</v>
          </cell>
        </row>
        <row r="6399">
          <cell r="A6399" t="str">
            <v>646E20001</v>
          </cell>
          <cell r="C6399" t="str">
            <v>EACH</v>
          </cell>
          <cell r="D6399" t="str">
            <v>RAILROAD SYMBOL MARKING, AS PER PLAN</v>
          </cell>
          <cell r="G6399">
            <v>0</v>
          </cell>
        </row>
        <row r="6400">
          <cell r="A6400" t="str">
            <v>646E20100</v>
          </cell>
          <cell r="C6400" t="str">
            <v>EACH</v>
          </cell>
          <cell r="D6400" t="str">
            <v>SCHOOL SYMBOL MARKING, 72"</v>
          </cell>
          <cell r="G6400">
            <v>0</v>
          </cell>
        </row>
        <row r="6401">
          <cell r="A6401" t="str">
            <v>646E20101</v>
          </cell>
          <cell r="C6401" t="str">
            <v>EACH</v>
          </cell>
          <cell r="D6401" t="str">
            <v>SCHOOL SYMBOL MARKING, 72", AS PER PLAN</v>
          </cell>
          <cell r="G6401">
            <v>0</v>
          </cell>
        </row>
        <row r="6402">
          <cell r="A6402" t="str">
            <v>646E20110</v>
          </cell>
          <cell r="C6402" t="str">
            <v>EACH</v>
          </cell>
          <cell r="D6402" t="str">
            <v>SCHOOL SYMBOL MARKING, 96"</v>
          </cell>
          <cell r="G6402">
            <v>0</v>
          </cell>
        </row>
        <row r="6403">
          <cell r="A6403" t="str">
            <v>646E20111</v>
          </cell>
          <cell r="C6403" t="str">
            <v>EACH</v>
          </cell>
          <cell r="D6403" t="str">
            <v>SCHOOL SYMBOL MARKING, 96", AS PER PLAN</v>
          </cell>
          <cell r="G6403">
            <v>0</v>
          </cell>
        </row>
        <row r="6404">
          <cell r="A6404" t="str">
            <v>646E20120</v>
          </cell>
          <cell r="C6404" t="str">
            <v>EACH</v>
          </cell>
          <cell r="D6404" t="str">
            <v>SCHOOL SYMBOL MARKING, 120"</v>
          </cell>
          <cell r="G6404">
            <v>0</v>
          </cell>
        </row>
        <row r="6405">
          <cell r="A6405" t="str">
            <v>646E20121</v>
          </cell>
          <cell r="C6405" t="str">
            <v>EACH</v>
          </cell>
          <cell r="D6405" t="str">
            <v>SCHOOL SYMBOL MARKING, 120", AS PER PLAN</v>
          </cell>
          <cell r="G6405">
            <v>0</v>
          </cell>
        </row>
        <row r="6406">
          <cell r="A6406" t="str">
            <v>646E20200</v>
          </cell>
          <cell r="C6406" t="str">
            <v>FT</v>
          </cell>
          <cell r="D6406" t="str">
            <v>PARKING LOT STALL MARKING</v>
          </cell>
          <cell r="G6406">
            <v>0</v>
          </cell>
        </row>
        <row r="6407">
          <cell r="A6407" t="str">
            <v>646E20201</v>
          </cell>
          <cell r="C6407" t="str">
            <v>FT</v>
          </cell>
          <cell r="D6407" t="str">
            <v>PARKING LOT STALL MARKING, AS PER PLAN</v>
          </cell>
          <cell r="G6407">
            <v>0</v>
          </cell>
        </row>
        <row r="6408">
          <cell r="A6408" t="str">
            <v>646E20300</v>
          </cell>
          <cell r="C6408" t="str">
            <v>EACH</v>
          </cell>
          <cell r="D6408" t="str">
            <v>LANE ARROW</v>
          </cell>
          <cell r="G6408">
            <v>0</v>
          </cell>
        </row>
        <row r="6409">
          <cell r="A6409" t="str">
            <v>646E20301</v>
          </cell>
          <cell r="C6409" t="str">
            <v>EACH</v>
          </cell>
          <cell r="D6409" t="str">
            <v>LANE ARROW, AS PER PLAN</v>
          </cell>
          <cell r="G6409">
            <v>0</v>
          </cell>
        </row>
        <row r="6410">
          <cell r="A6410" t="str">
            <v>646E20320</v>
          </cell>
          <cell r="C6410" t="str">
            <v>EACH</v>
          </cell>
          <cell r="D6410" t="str">
            <v>WRONG WAY ARROW</v>
          </cell>
          <cell r="G6410">
            <v>0</v>
          </cell>
        </row>
        <row r="6411">
          <cell r="A6411" t="str">
            <v>646E20350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646E20370</v>
          </cell>
          <cell r="C6412" t="str">
            <v>EACH</v>
          </cell>
          <cell r="D6412" t="str">
            <v>TWO WAY LEFT TURN ARROW</v>
          </cell>
          <cell r="G6412">
            <v>0</v>
          </cell>
        </row>
        <row r="6413">
          <cell r="A6413" t="str">
            <v>646E20400</v>
          </cell>
          <cell r="C6413" t="str">
            <v>EACH</v>
          </cell>
          <cell r="D6413" t="str">
            <v>WORD ON PAVEMENT, 72"</v>
          </cell>
          <cell r="G6413">
            <v>0</v>
          </cell>
        </row>
        <row r="6414">
          <cell r="A6414" t="str">
            <v>646E20401</v>
          </cell>
          <cell r="C6414" t="str">
            <v>EACH</v>
          </cell>
          <cell r="D6414" t="str">
            <v>WORD ON PAVEMENT, 72", AS PER PLAN</v>
          </cell>
          <cell r="G6414">
            <v>0</v>
          </cell>
        </row>
        <row r="6415">
          <cell r="A6415" t="str">
            <v>646E20410</v>
          </cell>
          <cell r="C6415" t="str">
            <v>EACH</v>
          </cell>
          <cell r="D6415" t="str">
            <v>WORD ON PAVEMENT, 96"</v>
          </cell>
          <cell r="G6415">
            <v>0</v>
          </cell>
        </row>
        <row r="6416">
          <cell r="A6416" t="str">
            <v>646E20411</v>
          </cell>
          <cell r="C6416" t="str">
            <v>EACH</v>
          </cell>
          <cell r="D6416" t="str">
            <v>WORD ON PAVEMENT, 96", AS PER PLAN</v>
          </cell>
          <cell r="G6416">
            <v>0</v>
          </cell>
        </row>
        <row r="6417">
          <cell r="A6417" t="str">
            <v>646E20500</v>
          </cell>
          <cell r="C6417" t="str">
            <v>FT</v>
          </cell>
          <cell r="D6417" t="str">
            <v>DOTTED LINE</v>
          </cell>
          <cell r="G6417">
            <v>0</v>
          </cell>
        </row>
        <row r="6418">
          <cell r="A6418" t="str">
            <v>646E20501</v>
          </cell>
          <cell r="C6418" t="str">
            <v>FT</v>
          </cell>
          <cell r="D6418" t="str">
            <v>DOTTED LINE, AS PER PLAN</v>
          </cell>
          <cell r="G6418">
            <v>0</v>
          </cell>
        </row>
        <row r="6419">
          <cell r="A6419" t="str">
            <v>646E20502</v>
          </cell>
          <cell r="C6419" t="str">
            <v>FT</v>
          </cell>
          <cell r="D6419" t="str">
            <v>DOTTED LINE, 4"</v>
          </cell>
          <cell r="G6419">
            <v>0</v>
          </cell>
        </row>
        <row r="6420">
          <cell r="A6420" t="str">
            <v>646E20504</v>
          </cell>
          <cell r="C6420" t="str">
            <v>FT</v>
          </cell>
          <cell r="D6420" t="str">
            <v>DOTTED LINE, 6"</v>
          </cell>
          <cell r="G6420">
            <v>0</v>
          </cell>
        </row>
        <row r="6421">
          <cell r="A6421" t="str">
            <v>646E20506</v>
          </cell>
          <cell r="C6421" t="str">
            <v>FT</v>
          </cell>
          <cell r="D6421" t="str">
            <v>DOTTED LINE, 8"</v>
          </cell>
          <cell r="G6421">
            <v>0</v>
          </cell>
        </row>
        <row r="6422">
          <cell r="A6422" t="str">
            <v>646E20510</v>
          </cell>
          <cell r="C6422" t="str">
            <v>FT</v>
          </cell>
          <cell r="D6422" t="str">
            <v>DOTTED LINE, 12"</v>
          </cell>
          <cell r="G6422">
            <v>0</v>
          </cell>
        </row>
        <row r="6423">
          <cell r="A6423" t="str">
            <v>646E20520</v>
          </cell>
          <cell r="C6423" t="str">
            <v>FT</v>
          </cell>
          <cell r="D6423" t="str">
            <v>DOTTED LINE, 24"</v>
          </cell>
          <cell r="G6423">
            <v>0</v>
          </cell>
        </row>
        <row r="6424">
          <cell r="A6424" t="str">
            <v>646E20600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646E20650</v>
          </cell>
          <cell r="C6425" t="str">
            <v>EACH</v>
          </cell>
          <cell r="D6425" t="str">
            <v>SHARED LANE MARKING</v>
          </cell>
          <cell r="G6425">
            <v>0</v>
          </cell>
        </row>
        <row r="6426">
          <cell r="A6426" t="str">
            <v>646E20710</v>
          </cell>
          <cell r="C6426" t="str">
            <v>EACH</v>
          </cell>
          <cell r="D6426" t="str">
            <v>SPEED MEASUREMENT MARKING</v>
          </cell>
          <cell r="G6426">
            <v>0</v>
          </cell>
        </row>
        <row r="6427">
          <cell r="A6427" t="str">
            <v>646E20711</v>
          </cell>
          <cell r="C6427" t="str">
            <v>EACH</v>
          </cell>
          <cell r="D6427" t="str">
            <v>SPEED MEASUREMENT MARKING, AS PER PLAN</v>
          </cell>
          <cell r="G6427">
            <v>0</v>
          </cell>
        </row>
        <row r="6428">
          <cell r="A6428" t="str">
            <v>646E20720</v>
          </cell>
          <cell r="C6428" t="str">
            <v>EACH</v>
          </cell>
          <cell r="D6428" t="str">
            <v>SPEED REDUCTION MARKING</v>
          </cell>
          <cell r="G6428">
            <v>0</v>
          </cell>
        </row>
        <row r="6429">
          <cell r="A6429" t="str">
            <v>646E20800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646E50000</v>
          </cell>
          <cell r="C6430" t="str">
            <v>EACH</v>
          </cell>
          <cell r="D6430" t="str">
            <v>REMOVAL OF PAVEMENT MARKING</v>
          </cell>
          <cell r="G6430">
            <v>0</v>
          </cell>
        </row>
        <row r="6431">
          <cell r="A6431" t="str">
            <v>646E50100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646E50101</v>
          </cell>
          <cell r="C6432" t="str">
            <v>FT</v>
          </cell>
          <cell r="D6432" t="str">
            <v>REMOVAL OF PAVEMENT MARKING, AS PER PLAN</v>
          </cell>
          <cell r="G6432">
            <v>0</v>
          </cell>
        </row>
        <row r="6433">
          <cell r="A6433" t="str">
            <v>646E50200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646E50300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646E50301</v>
          </cell>
          <cell r="C6435" t="str">
            <v>MILE</v>
          </cell>
          <cell r="D6435" t="str">
            <v>REMOVAL OF PAVEMENT MARKING, AS PER PLAN</v>
          </cell>
          <cell r="G6435">
            <v>0</v>
          </cell>
        </row>
        <row r="6436">
          <cell r="A6436" t="str">
            <v>646E60000</v>
          </cell>
          <cell r="C6436" t="str">
            <v>LS</v>
          </cell>
          <cell r="D6436" t="str">
            <v>TWO-WAY RADIO EQUIPMENT</v>
          </cell>
          <cell r="G6436">
            <v>0</v>
          </cell>
        </row>
        <row r="6437">
          <cell r="A6437" t="str">
            <v>646E60001</v>
          </cell>
          <cell r="C6437" t="str">
            <v>LS</v>
          </cell>
          <cell r="D6437" t="str">
            <v>TWO-WAY RADIO EQUIPMENT, AS PER PLAN</v>
          </cell>
          <cell r="G6437">
            <v>0</v>
          </cell>
        </row>
        <row r="6438">
          <cell r="A6438" t="str">
            <v>646E60100</v>
          </cell>
          <cell r="C6438" t="str">
            <v>SF</v>
          </cell>
          <cell r="D6438" t="str">
            <v>GREEN COLORED PAVEMENT FOR BIKE LANES</v>
          </cell>
          <cell r="G6438">
            <v>0</v>
          </cell>
        </row>
        <row r="6439">
          <cell r="A6439" t="str">
            <v>646E90000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646E90010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646E98000</v>
          </cell>
          <cell r="C6441" t="str">
            <v>EACH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647E18000</v>
          </cell>
          <cell r="C6442" t="str">
            <v>FT</v>
          </cell>
          <cell r="D6442" t="str">
            <v>CHANNELIZING LINE, 8", TYPE A90</v>
          </cell>
          <cell r="G6442">
            <v>0</v>
          </cell>
        </row>
        <row r="6443">
          <cell r="A6443" t="str">
            <v>647E18002</v>
          </cell>
          <cell r="C6443" t="str">
            <v>FT</v>
          </cell>
          <cell r="D6443" t="str">
            <v>CHANNELIZING LINE, 8", TYPE A125</v>
          </cell>
          <cell r="G6443">
            <v>0</v>
          </cell>
        </row>
        <row r="6444">
          <cell r="A6444" t="str">
            <v>647E18004</v>
          </cell>
          <cell r="C6444" t="str">
            <v>FT</v>
          </cell>
          <cell r="D6444" t="str">
            <v>CHANNELIZING LINE, 12", TYPE A90</v>
          </cell>
          <cell r="G6444">
            <v>0</v>
          </cell>
        </row>
        <row r="6445">
          <cell r="A6445" t="str">
            <v>647E18006</v>
          </cell>
          <cell r="C6445" t="str">
            <v>FT</v>
          </cell>
          <cell r="D6445" t="str">
            <v>CHANNELIZING LINE, 12", TYPE A125</v>
          </cell>
          <cell r="G6445">
            <v>0</v>
          </cell>
        </row>
        <row r="6446">
          <cell r="A6446" t="str">
            <v>647E18010</v>
          </cell>
          <cell r="C6446" t="str">
            <v>FT</v>
          </cell>
          <cell r="D6446" t="str">
            <v>CHANNELIZING LINE, 8", TYPE B90</v>
          </cell>
          <cell r="G6446">
            <v>0</v>
          </cell>
        </row>
        <row r="6447">
          <cell r="A6447" t="str">
            <v>647E18012</v>
          </cell>
          <cell r="C6447" t="str">
            <v>FT</v>
          </cell>
          <cell r="D6447" t="str">
            <v>CHANNELIZING LINE, 8", TYPE B125</v>
          </cell>
          <cell r="G6447">
            <v>0</v>
          </cell>
        </row>
        <row r="6448">
          <cell r="A6448" t="str">
            <v>647E18013</v>
          </cell>
          <cell r="C6448" t="str">
            <v>FT</v>
          </cell>
          <cell r="D6448" t="str">
            <v>CHANNELIZING LINE, 8", TYPE B125, AS PER PLAN</v>
          </cell>
          <cell r="G6448">
            <v>0</v>
          </cell>
        </row>
        <row r="6449">
          <cell r="A6449" t="str">
            <v>647E18014</v>
          </cell>
          <cell r="C6449" t="str">
            <v>FT</v>
          </cell>
          <cell r="D6449" t="str">
            <v>CHANNELIZING LINE, 12", TYPE B90</v>
          </cell>
          <cell r="G6449">
            <v>0</v>
          </cell>
        </row>
        <row r="6450">
          <cell r="A6450" t="str">
            <v>647E18016</v>
          </cell>
          <cell r="C6450" t="str">
            <v>FT</v>
          </cell>
          <cell r="D6450" t="str">
            <v>CHANNELIZING LINE, 12", TYPE B125</v>
          </cell>
          <cell r="G6450">
            <v>0</v>
          </cell>
        </row>
        <row r="6451">
          <cell r="A6451" t="str">
            <v>647E18050</v>
          </cell>
          <cell r="C6451" t="str">
            <v>FT</v>
          </cell>
          <cell r="D6451" t="str">
            <v>STOP LINE, TYPE A90</v>
          </cell>
          <cell r="G6451">
            <v>0</v>
          </cell>
        </row>
        <row r="6452">
          <cell r="A6452" t="str">
            <v>647E18052</v>
          </cell>
          <cell r="C6452" t="str">
            <v>FT</v>
          </cell>
          <cell r="D6452" t="str">
            <v>STOP LINE, TYPE A125</v>
          </cell>
          <cell r="G6452">
            <v>0</v>
          </cell>
        </row>
        <row r="6453">
          <cell r="A6453" t="str">
            <v>647E18060</v>
          </cell>
          <cell r="C6453" t="str">
            <v>FT</v>
          </cell>
          <cell r="D6453" t="str">
            <v>STOP LINE, TYPE B90</v>
          </cell>
          <cell r="G6453">
            <v>0</v>
          </cell>
        </row>
        <row r="6454">
          <cell r="A6454" t="str">
            <v>647E18062</v>
          </cell>
          <cell r="C6454" t="str">
            <v>FT</v>
          </cell>
          <cell r="D6454" t="str">
            <v>STOP LINE, TYPE B125</v>
          </cell>
          <cell r="G6454">
            <v>0</v>
          </cell>
        </row>
        <row r="6455">
          <cell r="A6455" t="str">
            <v>647E20020</v>
          </cell>
          <cell r="C6455" t="str">
            <v>FT</v>
          </cell>
          <cell r="D6455" t="str">
            <v>CROSSWALK LINE, 12", TYPE A90</v>
          </cell>
          <cell r="G6455">
            <v>0</v>
          </cell>
        </row>
        <row r="6456">
          <cell r="A6456" t="str">
            <v>647E20026</v>
          </cell>
          <cell r="C6456" t="str">
            <v>FT</v>
          </cell>
          <cell r="D6456" t="str">
            <v>CROSSWALK LINE, 12", TYPE A125</v>
          </cell>
          <cell r="G6456">
            <v>0</v>
          </cell>
        </row>
        <row r="6457">
          <cell r="A6457" t="str">
            <v>647E20030</v>
          </cell>
          <cell r="C6457" t="str">
            <v>FT</v>
          </cell>
          <cell r="D6457" t="str">
            <v>CROSSWALK LINE, 12", TYPE B90</v>
          </cell>
          <cell r="G6457">
            <v>0</v>
          </cell>
        </row>
        <row r="6458">
          <cell r="A6458" t="str">
            <v>647E20036</v>
          </cell>
          <cell r="C6458" t="str">
            <v>FT</v>
          </cell>
          <cell r="D6458" t="str">
            <v>CROSSWALK LINE, 12", TYPE B125</v>
          </cell>
          <cell r="G6458">
            <v>0</v>
          </cell>
        </row>
        <row r="6459">
          <cell r="A6459" t="str">
            <v>647E20070</v>
          </cell>
          <cell r="C6459" t="str">
            <v>FT</v>
          </cell>
          <cell r="D6459" t="str">
            <v>CROSSWALK LINE, 24", TYPE A90</v>
          </cell>
          <cell r="G6459">
            <v>0</v>
          </cell>
        </row>
        <row r="6460">
          <cell r="A6460" t="str">
            <v>647E20076</v>
          </cell>
          <cell r="C6460" t="str">
            <v>FT</v>
          </cell>
          <cell r="D6460" t="str">
            <v>CROSSWALK LINE, 24", TYPE A125</v>
          </cell>
          <cell r="G6460">
            <v>0</v>
          </cell>
        </row>
        <row r="6461">
          <cell r="A6461" t="str">
            <v>647E20080</v>
          </cell>
          <cell r="C6461" t="str">
            <v>FT</v>
          </cell>
          <cell r="D6461" t="str">
            <v>CROSSWALK LINE, 24", TYPE B90</v>
          </cell>
          <cell r="G6461">
            <v>0</v>
          </cell>
        </row>
        <row r="6462">
          <cell r="A6462" t="str">
            <v>647E20086</v>
          </cell>
          <cell r="C6462" t="str">
            <v>FT</v>
          </cell>
          <cell r="D6462" t="str">
            <v>CROSSWALK LINE, 24", TYPE B125</v>
          </cell>
          <cell r="G6462">
            <v>0</v>
          </cell>
        </row>
        <row r="6463">
          <cell r="A6463" t="str">
            <v>647E20100</v>
          </cell>
          <cell r="C6463" t="str">
            <v>FT</v>
          </cell>
          <cell r="D6463" t="str">
            <v>TRANSVERSE/DIAGONAL LINE, TYPE A90</v>
          </cell>
          <cell r="G6463">
            <v>0</v>
          </cell>
        </row>
        <row r="6464">
          <cell r="A6464" t="str">
            <v>647E20102</v>
          </cell>
          <cell r="C6464" t="str">
            <v>FT</v>
          </cell>
          <cell r="D6464" t="str">
            <v>TRANSVERSE/DIAGONAL LINE, TYPE A125</v>
          </cell>
          <cell r="G6464">
            <v>0</v>
          </cell>
        </row>
        <row r="6465">
          <cell r="A6465" t="str">
            <v>647E20110</v>
          </cell>
          <cell r="C6465" t="str">
            <v>FT</v>
          </cell>
          <cell r="D6465" t="str">
            <v>TRANSVERSE/DIAGONAL LINE, TYPE B90</v>
          </cell>
          <cell r="G6465">
            <v>0</v>
          </cell>
        </row>
        <row r="6466">
          <cell r="A6466" t="str">
            <v>647E20112</v>
          </cell>
          <cell r="C6466" t="str">
            <v>FT</v>
          </cell>
          <cell r="D6466" t="str">
            <v>TRANSVERSE/DIAGONAL LINE, TYPE B125</v>
          </cell>
          <cell r="G6466">
            <v>0</v>
          </cell>
        </row>
        <row r="6467">
          <cell r="A6467" t="str">
            <v>647E20120</v>
          </cell>
          <cell r="C6467" t="str">
            <v>FT</v>
          </cell>
          <cell r="D6467" t="str">
            <v>CHEVRON MARKING, TYPE A90</v>
          </cell>
          <cell r="G6467">
            <v>0</v>
          </cell>
        </row>
        <row r="6468">
          <cell r="A6468" t="str">
            <v>647E20122</v>
          </cell>
          <cell r="C6468" t="str">
            <v>FT</v>
          </cell>
          <cell r="D6468" t="str">
            <v>CHEVRON MARKING, TYPE A125</v>
          </cell>
          <cell r="G6468">
            <v>0</v>
          </cell>
        </row>
        <row r="6469">
          <cell r="A6469" t="str">
            <v>647E20130</v>
          </cell>
          <cell r="C6469" t="str">
            <v>FT</v>
          </cell>
          <cell r="D6469" t="str">
            <v>CHEVRON MARKING, TYPE B90</v>
          </cell>
          <cell r="G6469">
            <v>0</v>
          </cell>
        </row>
        <row r="6470">
          <cell r="A6470" t="str">
            <v>647E20132</v>
          </cell>
          <cell r="C6470" t="str">
            <v>FT</v>
          </cell>
          <cell r="D6470" t="str">
            <v>CHEVRON MARKING, TYPE B125</v>
          </cell>
          <cell r="G6470">
            <v>0</v>
          </cell>
        </row>
        <row r="6471">
          <cell r="A6471" t="str">
            <v>647E20200</v>
          </cell>
          <cell r="C6471" t="str">
            <v>EACH</v>
          </cell>
          <cell r="D6471" t="str">
            <v>HANDICAP SYMBOL MARKING, TYPE A90</v>
          </cell>
          <cell r="G6471">
            <v>0</v>
          </cell>
        </row>
        <row r="6472">
          <cell r="A6472" t="str">
            <v>647E20202</v>
          </cell>
          <cell r="C6472" t="str">
            <v>EACH</v>
          </cell>
          <cell r="D6472" t="str">
            <v>HANDICAP SYMBOL MARKING, TYPE A125</v>
          </cell>
          <cell r="G6472">
            <v>0</v>
          </cell>
        </row>
        <row r="6473">
          <cell r="A6473" t="str">
            <v>647E20210</v>
          </cell>
          <cell r="C6473" t="str">
            <v>EACH</v>
          </cell>
          <cell r="D6473" t="str">
            <v>HANDICAP SYMBOL MARKING, TYPE B90</v>
          </cell>
          <cell r="G6473">
            <v>0</v>
          </cell>
        </row>
        <row r="6474">
          <cell r="A6474" t="str">
            <v>647E20212</v>
          </cell>
          <cell r="C6474" t="str">
            <v>EACH</v>
          </cell>
          <cell r="D6474" t="str">
            <v>HANDICAP SYMBOL MARKING, TYPE B125</v>
          </cell>
          <cell r="G6474">
            <v>0</v>
          </cell>
        </row>
        <row r="6475">
          <cell r="A6475" t="str">
            <v>647E20300</v>
          </cell>
          <cell r="C6475" t="str">
            <v>EACH</v>
          </cell>
          <cell r="D6475" t="str">
            <v>RAILROAD SYMBOL MARKING, TYPE A90</v>
          </cell>
          <cell r="G6475">
            <v>0</v>
          </cell>
        </row>
        <row r="6476">
          <cell r="A6476" t="str">
            <v>647E20302</v>
          </cell>
          <cell r="C6476" t="str">
            <v>EACH</v>
          </cell>
          <cell r="D6476" t="str">
            <v>RAILROAD SYMBOL MARKING, TYPE A125</v>
          </cell>
          <cell r="G6476">
            <v>0</v>
          </cell>
        </row>
        <row r="6477">
          <cell r="A6477" t="str">
            <v>647E20310</v>
          </cell>
          <cell r="C6477" t="str">
            <v>EACH</v>
          </cell>
          <cell r="D6477" t="str">
            <v>RAILROAD SYMBOL MARKING, TYPE B90</v>
          </cell>
          <cell r="G6477">
            <v>0</v>
          </cell>
        </row>
        <row r="6478">
          <cell r="A6478" t="str">
            <v>647E20312</v>
          </cell>
          <cell r="C6478" t="str">
            <v>EACH</v>
          </cell>
          <cell r="D6478" t="str">
            <v>RAILROAD SYMBOL MARKING, TYPE B125</v>
          </cell>
          <cell r="G6478">
            <v>0</v>
          </cell>
        </row>
        <row r="6479">
          <cell r="A6479" t="str">
            <v>647E20400</v>
          </cell>
          <cell r="C6479" t="str">
            <v>EACH</v>
          </cell>
          <cell r="D6479" t="str">
            <v>SCHOOL SYMBOL MARKING, 72", TYPE A90</v>
          </cell>
          <cell r="G6479">
            <v>0</v>
          </cell>
        </row>
        <row r="6480">
          <cell r="A6480" t="str">
            <v>647E20402</v>
          </cell>
          <cell r="C6480" t="str">
            <v>EACH</v>
          </cell>
          <cell r="D6480" t="str">
            <v>SCHOOL SYMBOL MARKING, 72", TYPE A125</v>
          </cell>
          <cell r="G6480">
            <v>0</v>
          </cell>
        </row>
        <row r="6481">
          <cell r="A6481" t="str">
            <v>647E20410</v>
          </cell>
          <cell r="C6481" t="str">
            <v>EACH</v>
          </cell>
          <cell r="D6481" t="str">
            <v>SCHOOL SYMBOL MARKING, 72", TYPE B90</v>
          </cell>
          <cell r="G6481">
            <v>0</v>
          </cell>
        </row>
        <row r="6482">
          <cell r="A6482" t="str">
            <v>647E20412</v>
          </cell>
          <cell r="C6482" t="str">
            <v>EACH</v>
          </cell>
          <cell r="D6482" t="str">
            <v>SCHOOL SYMBOL MARKING, 72", TYPE B125</v>
          </cell>
          <cell r="G6482">
            <v>0</v>
          </cell>
        </row>
        <row r="6483">
          <cell r="A6483" t="str">
            <v>647E20430</v>
          </cell>
          <cell r="C6483" t="str">
            <v>EACH</v>
          </cell>
          <cell r="D6483" t="str">
            <v>SCHOOL SYMBOL MARKING, 96", TYPE A90</v>
          </cell>
          <cell r="G6483">
            <v>0</v>
          </cell>
        </row>
        <row r="6484">
          <cell r="A6484" t="str">
            <v>647E20432</v>
          </cell>
          <cell r="C6484" t="str">
            <v>EACH</v>
          </cell>
          <cell r="D6484" t="str">
            <v>SCHOOL SYMBOL MARKING, 96", TYPE A125</v>
          </cell>
          <cell r="G6484">
            <v>0</v>
          </cell>
        </row>
        <row r="6485">
          <cell r="A6485" t="str">
            <v>647E20440</v>
          </cell>
          <cell r="C6485" t="str">
            <v>EACH</v>
          </cell>
          <cell r="D6485" t="str">
            <v>SCHOOL SYMBOL MARKING, 96", TYPE B90</v>
          </cell>
          <cell r="G6485">
            <v>0</v>
          </cell>
        </row>
        <row r="6486">
          <cell r="A6486" t="str">
            <v>647E20442</v>
          </cell>
          <cell r="C6486" t="str">
            <v>EACH</v>
          </cell>
          <cell r="D6486" t="str">
            <v>SCHOOL SYMBOL MARKING, 96", TYPE B125</v>
          </cell>
          <cell r="G6486">
            <v>0</v>
          </cell>
        </row>
        <row r="6487">
          <cell r="A6487" t="str">
            <v>647E20460</v>
          </cell>
          <cell r="C6487" t="str">
            <v>EACH</v>
          </cell>
          <cell r="D6487" t="str">
            <v>SCHOOL SYMBOL MARKING, 120", TYPE A90</v>
          </cell>
          <cell r="G6487">
            <v>0</v>
          </cell>
        </row>
        <row r="6488">
          <cell r="A6488" t="str">
            <v>647E20462</v>
          </cell>
          <cell r="C6488" t="str">
            <v>EACH</v>
          </cell>
          <cell r="D6488" t="str">
            <v>SCHOOL SYMBOL MARKING, 120", TYPE A125</v>
          </cell>
          <cell r="G6488">
            <v>0</v>
          </cell>
        </row>
        <row r="6489">
          <cell r="A6489" t="str">
            <v>647E20470</v>
          </cell>
          <cell r="C6489" t="str">
            <v>EACH</v>
          </cell>
          <cell r="D6489" t="str">
            <v>SCHOOL SYMBOL MARKING, 120", TYPE B90</v>
          </cell>
          <cell r="G6489">
            <v>0</v>
          </cell>
        </row>
        <row r="6490">
          <cell r="A6490" t="str">
            <v>647E20472</v>
          </cell>
          <cell r="C6490" t="str">
            <v>EACH</v>
          </cell>
          <cell r="D6490" t="str">
            <v>SCHOOL SYMBOL MARKING, 120", TYPE B125</v>
          </cell>
          <cell r="G6490">
            <v>0</v>
          </cell>
        </row>
        <row r="6491">
          <cell r="A6491" t="str">
            <v>647E20500</v>
          </cell>
          <cell r="C6491" t="str">
            <v>FT</v>
          </cell>
          <cell r="D6491" t="str">
            <v>PARKING LOT STALL MARKING, TYPE A90</v>
          </cell>
          <cell r="G6491">
            <v>0</v>
          </cell>
        </row>
        <row r="6492">
          <cell r="A6492" t="str">
            <v>647E20502</v>
          </cell>
          <cell r="C6492" t="str">
            <v>FT</v>
          </cell>
          <cell r="D6492" t="str">
            <v>PARKING LOT STALL MARKING, TYPE A125</v>
          </cell>
          <cell r="G6492">
            <v>0</v>
          </cell>
        </row>
        <row r="6493">
          <cell r="A6493" t="str">
            <v>647E20510</v>
          </cell>
          <cell r="C6493" t="str">
            <v>FT</v>
          </cell>
          <cell r="D6493" t="str">
            <v>PARKING LOT STALL MARKING, TYPE B90</v>
          </cell>
          <cell r="G6493">
            <v>0</v>
          </cell>
        </row>
        <row r="6494">
          <cell r="A6494" t="str">
            <v>647E20512</v>
          </cell>
          <cell r="C6494" t="str">
            <v>FT</v>
          </cell>
          <cell r="D6494" t="str">
            <v>PARKING LOT STALL MARKING, TYPE B125</v>
          </cell>
          <cell r="G6494">
            <v>0</v>
          </cell>
        </row>
        <row r="6495">
          <cell r="A6495" t="str">
            <v>647E20600</v>
          </cell>
          <cell r="C6495" t="str">
            <v>EACH</v>
          </cell>
          <cell r="D6495" t="str">
            <v>LANE ARROW, TYPE A90</v>
          </cell>
          <cell r="G6495">
            <v>0</v>
          </cell>
        </row>
        <row r="6496">
          <cell r="A6496" t="str">
            <v>647E20602</v>
          </cell>
          <cell r="C6496" t="str">
            <v>EACH</v>
          </cell>
          <cell r="D6496" t="str">
            <v>LANE ARROW, TYPE A125</v>
          </cell>
          <cell r="G6496">
            <v>0</v>
          </cell>
        </row>
        <row r="6497">
          <cell r="A6497" t="str">
            <v>647E20610</v>
          </cell>
          <cell r="C6497" t="str">
            <v>EACH</v>
          </cell>
          <cell r="D6497" t="str">
            <v>LANE ARROW, TYPE B90</v>
          </cell>
          <cell r="G6497">
            <v>0</v>
          </cell>
        </row>
        <row r="6498">
          <cell r="A6498" t="str">
            <v>647E20612</v>
          </cell>
          <cell r="C6498" t="str">
            <v>EACH</v>
          </cell>
          <cell r="D6498" t="str">
            <v>LANE ARROW, TYPE B125</v>
          </cell>
          <cell r="G6498">
            <v>0</v>
          </cell>
        </row>
        <row r="6499">
          <cell r="A6499" t="str">
            <v>647E20620</v>
          </cell>
          <cell r="C6499" t="str">
            <v>EACH</v>
          </cell>
          <cell r="D6499" t="str">
            <v>WRONG WAY ARROW</v>
          </cell>
          <cell r="G6499">
            <v>0</v>
          </cell>
        </row>
        <row r="6500">
          <cell r="A6500" t="str">
            <v>647E20640</v>
          </cell>
          <cell r="C6500" t="str">
            <v>EACH</v>
          </cell>
          <cell r="D6500" t="str">
            <v>LANE REDUCTION ARROW, TYPE A90</v>
          </cell>
          <cell r="G6500">
            <v>0</v>
          </cell>
        </row>
        <row r="6501">
          <cell r="A6501" t="str">
            <v>647E20642</v>
          </cell>
          <cell r="C6501" t="str">
            <v>EACH</v>
          </cell>
          <cell r="D6501" t="str">
            <v>LANE REDUCTION ARROW, TYPE A125</v>
          </cell>
          <cell r="G6501">
            <v>0</v>
          </cell>
        </row>
        <row r="6502">
          <cell r="A6502" t="str">
            <v>647E20650</v>
          </cell>
          <cell r="C6502" t="str">
            <v>EACH</v>
          </cell>
          <cell r="D6502" t="str">
            <v>LANE REDUCTION ARROW, TYPE B90</v>
          </cell>
          <cell r="G6502">
            <v>0</v>
          </cell>
        </row>
        <row r="6503">
          <cell r="A6503" t="str">
            <v>647E20652</v>
          </cell>
          <cell r="C6503" t="str">
            <v>EACH</v>
          </cell>
          <cell r="D6503" t="str">
            <v>LANE REDUCTION ARROW, TYPE B125</v>
          </cell>
          <cell r="G6503">
            <v>0</v>
          </cell>
        </row>
        <row r="6504">
          <cell r="A6504" t="str">
            <v>647E20700</v>
          </cell>
          <cell r="C6504" t="str">
            <v>EACH</v>
          </cell>
          <cell r="D6504" t="str">
            <v>WORD ON PAVEMENT, 72", TYPE A90</v>
          </cell>
          <cell r="G6504">
            <v>0</v>
          </cell>
        </row>
        <row r="6505">
          <cell r="A6505" t="str">
            <v>647E20702</v>
          </cell>
          <cell r="C6505" t="str">
            <v>EACH</v>
          </cell>
          <cell r="D6505" t="str">
            <v>WORD ON PAVEMENT, 72", TYPE A125</v>
          </cell>
          <cell r="G6505">
            <v>0</v>
          </cell>
        </row>
        <row r="6506">
          <cell r="A6506" t="str">
            <v>647E20710</v>
          </cell>
          <cell r="C6506" t="str">
            <v>EACH</v>
          </cell>
          <cell r="D6506" t="str">
            <v>WORD ON PAVEMENT, 72", TYPE B90</v>
          </cell>
          <cell r="G6506">
            <v>0</v>
          </cell>
        </row>
        <row r="6507">
          <cell r="A6507" t="str">
            <v>647E20712</v>
          </cell>
          <cell r="C6507" t="str">
            <v>EACH</v>
          </cell>
          <cell r="D6507" t="str">
            <v>WORD ON PAVEMENT, 72", TYPE B125</v>
          </cell>
          <cell r="G6507">
            <v>0</v>
          </cell>
        </row>
        <row r="6508">
          <cell r="A6508" t="str">
            <v>647E20730</v>
          </cell>
          <cell r="C6508" t="str">
            <v>EACH</v>
          </cell>
          <cell r="D6508" t="str">
            <v>WORD ON PAVEMENT, 96", TYPE A90</v>
          </cell>
          <cell r="G6508">
            <v>0</v>
          </cell>
        </row>
        <row r="6509">
          <cell r="A6509" t="str">
            <v>647E20732</v>
          </cell>
          <cell r="C6509" t="str">
            <v>EACH</v>
          </cell>
          <cell r="D6509" t="str">
            <v>WORD ON PAVEMENT, 96", TYPE A125</v>
          </cell>
          <cell r="G6509">
            <v>0</v>
          </cell>
        </row>
        <row r="6510">
          <cell r="A6510" t="str">
            <v>647E20740</v>
          </cell>
          <cell r="C6510" t="str">
            <v>EACH</v>
          </cell>
          <cell r="D6510" t="str">
            <v>WORD ON PAVEMENT, 96", TYPE B90</v>
          </cell>
          <cell r="G6510">
            <v>0</v>
          </cell>
        </row>
        <row r="6511">
          <cell r="A6511" t="str">
            <v>647E20742</v>
          </cell>
          <cell r="C6511" t="str">
            <v>EACH</v>
          </cell>
          <cell r="D6511" t="str">
            <v>WORD ON PAVEMENT, 96", TYPE B125</v>
          </cell>
          <cell r="G6511">
            <v>0</v>
          </cell>
        </row>
        <row r="6512">
          <cell r="A6512" t="str">
            <v>647E20800</v>
          </cell>
          <cell r="C6512" t="str">
            <v>FT</v>
          </cell>
          <cell r="D6512" t="str">
            <v>DOTTED LINE, 4", TYPE A90</v>
          </cell>
          <cell r="G6512">
            <v>0</v>
          </cell>
        </row>
        <row r="6513">
          <cell r="A6513" t="str">
            <v>647E20802</v>
          </cell>
          <cell r="C6513" t="str">
            <v>FT</v>
          </cell>
          <cell r="D6513" t="str">
            <v>DOTTED LINE, 4", TYPE A125</v>
          </cell>
          <cell r="G6513">
            <v>0</v>
          </cell>
        </row>
        <row r="6514">
          <cell r="A6514" t="str">
            <v>647E20810</v>
          </cell>
          <cell r="C6514" t="str">
            <v>FT</v>
          </cell>
          <cell r="D6514" t="str">
            <v>DOTTED LINE, 4", TYPE B90</v>
          </cell>
          <cell r="G6514">
            <v>0</v>
          </cell>
        </row>
        <row r="6515">
          <cell r="A6515" t="str">
            <v>647E20812</v>
          </cell>
          <cell r="C6515" t="str">
            <v>FT</v>
          </cell>
          <cell r="D6515" t="str">
            <v>DOTTED LINE, 4", TYPE B125</v>
          </cell>
          <cell r="G6515">
            <v>0</v>
          </cell>
        </row>
        <row r="6516">
          <cell r="A6516" t="str">
            <v>647E20880</v>
          </cell>
          <cell r="C6516" t="str">
            <v>FT</v>
          </cell>
          <cell r="D6516" t="str">
            <v>DOTTED LINE, 12", TYPE A90</v>
          </cell>
          <cell r="G6516">
            <v>0</v>
          </cell>
        </row>
        <row r="6517">
          <cell r="A6517" t="str">
            <v>647E20882</v>
          </cell>
          <cell r="C6517" t="str">
            <v>FT</v>
          </cell>
          <cell r="D6517" t="str">
            <v>DOTTED LINE, 12", TYPE A125</v>
          </cell>
          <cell r="G6517">
            <v>0</v>
          </cell>
        </row>
        <row r="6518">
          <cell r="A6518" t="str">
            <v>647E20890</v>
          </cell>
          <cell r="C6518" t="str">
            <v>FT</v>
          </cell>
          <cell r="D6518" t="str">
            <v>DOTTED LINE, 12", TYPE B90</v>
          </cell>
          <cell r="G6518">
            <v>0</v>
          </cell>
        </row>
        <row r="6519">
          <cell r="A6519" t="str">
            <v>647E20892</v>
          </cell>
          <cell r="C6519" t="str">
            <v>FT</v>
          </cell>
          <cell r="D6519" t="str">
            <v>DOTTED LINE, 12", TYPE B125</v>
          </cell>
          <cell r="G6519">
            <v>0</v>
          </cell>
        </row>
        <row r="6520">
          <cell r="A6520" t="str">
            <v>647E20900</v>
          </cell>
          <cell r="C6520" t="str">
            <v>EACH</v>
          </cell>
          <cell r="D6520" t="str">
            <v>BIKE LANE SYMBOL MARKING, TYPE A90</v>
          </cell>
          <cell r="G6520">
            <v>0</v>
          </cell>
        </row>
        <row r="6521">
          <cell r="A6521" t="str">
            <v>647E20902</v>
          </cell>
          <cell r="C6521" t="str">
            <v>EACH</v>
          </cell>
          <cell r="D6521" t="str">
            <v>BIKE LANE SYMBOL MARKING, TYPE A125</v>
          </cell>
          <cell r="G6521">
            <v>0</v>
          </cell>
        </row>
        <row r="6522">
          <cell r="A6522" t="str">
            <v>647E20910</v>
          </cell>
          <cell r="C6522" t="str">
            <v>EACH</v>
          </cell>
          <cell r="D6522" t="str">
            <v>BIKE LANE SYMBOL MARKING, TYPE B90</v>
          </cell>
          <cell r="G6522">
            <v>0</v>
          </cell>
        </row>
        <row r="6523">
          <cell r="A6523" t="str">
            <v>647E20912</v>
          </cell>
          <cell r="C6523" t="str">
            <v>EACH</v>
          </cell>
          <cell r="D6523" t="str">
            <v>BIKE LANE SYMBOL MARKING, TYPE B125</v>
          </cell>
          <cell r="G6523">
            <v>0</v>
          </cell>
        </row>
        <row r="6524">
          <cell r="A6524" t="str">
            <v>647E20930</v>
          </cell>
          <cell r="C6524" t="str">
            <v>EACH</v>
          </cell>
          <cell r="D6524" t="str">
            <v>SHARED LANE MARKING, TYPE A90</v>
          </cell>
          <cell r="G6524">
            <v>0</v>
          </cell>
        </row>
        <row r="6525">
          <cell r="A6525" t="str">
            <v>647E20932</v>
          </cell>
          <cell r="C6525" t="str">
            <v>EACH</v>
          </cell>
          <cell r="D6525" t="str">
            <v>SHARED LANE MARKING, TYPE A125</v>
          </cell>
          <cell r="G6525">
            <v>0</v>
          </cell>
        </row>
        <row r="6526">
          <cell r="A6526" t="str">
            <v>647E20940</v>
          </cell>
          <cell r="C6526" t="str">
            <v>EACH</v>
          </cell>
          <cell r="D6526" t="str">
            <v>SHARED LANE MARKING, TYPE B90</v>
          </cell>
          <cell r="G6526">
            <v>0</v>
          </cell>
        </row>
        <row r="6527">
          <cell r="A6527" t="str">
            <v>647E20942</v>
          </cell>
          <cell r="C6527" t="str">
            <v>EACH</v>
          </cell>
          <cell r="D6527" t="str">
            <v>SHARED LANE MARKING, TYPE B125</v>
          </cell>
          <cell r="G6527">
            <v>0</v>
          </cell>
        </row>
        <row r="6528">
          <cell r="A6528" t="str">
            <v>647E20960</v>
          </cell>
          <cell r="C6528" t="str">
            <v>FT</v>
          </cell>
          <cell r="D6528" t="str">
            <v>YIELD LINE, TYPE A90</v>
          </cell>
          <cell r="G6528">
            <v>0</v>
          </cell>
        </row>
        <row r="6529">
          <cell r="A6529" t="str">
            <v>647E20962</v>
          </cell>
          <cell r="C6529" t="str">
            <v>FT</v>
          </cell>
          <cell r="D6529" t="str">
            <v>YIELD LINE, TYPE A125</v>
          </cell>
          <cell r="G6529">
            <v>0</v>
          </cell>
        </row>
        <row r="6530">
          <cell r="A6530" t="str">
            <v>647E20970</v>
          </cell>
          <cell r="C6530" t="str">
            <v>FT</v>
          </cell>
          <cell r="D6530" t="str">
            <v>YIELD LINE, TYPE B90</v>
          </cell>
          <cell r="G6530">
            <v>0</v>
          </cell>
        </row>
        <row r="6531">
          <cell r="A6531" t="str">
            <v>647E20972</v>
          </cell>
          <cell r="C6531" t="str">
            <v>FT</v>
          </cell>
          <cell r="D6531" t="str">
            <v>YIELD LINE, TYPE B125</v>
          </cell>
          <cell r="G6531">
            <v>0</v>
          </cell>
        </row>
        <row r="6532">
          <cell r="A6532" t="str">
            <v>647E21012</v>
          </cell>
          <cell r="C6532" t="str">
            <v>EACH</v>
          </cell>
          <cell r="D6532" t="str">
            <v>SPEED MEASUREMENT MARKING, TYPE B125</v>
          </cell>
          <cell r="G6532">
            <v>0</v>
          </cell>
        </row>
        <row r="6533">
          <cell r="A6533" t="str">
            <v>647E21013</v>
          </cell>
          <cell r="C6533" t="str">
            <v>EACH</v>
          </cell>
          <cell r="D6533" t="str">
            <v>SPEED MEASUREMENT MARKING, TYPE B125, AS PER PLAN</v>
          </cell>
          <cell r="G6533">
            <v>0</v>
          </cell>
        </row>
        <row r="6534">
          <cell r="A6534" t="str">
            <v>647E22000</v>
          </cell>
          <cell r="C6534" t="str">
            <v>EACH</v>
          </cell>
          <cell r="D6534" t="str">
            <v>SPEED REDUCTION MARKING, TYPE A90</v>
          </cell>
          <cell r="G6534">
            <v>0</v>
          </cell>
        </row>
        <row r="6535">
          <cell r="A6535" t="str">
            <v>647E22500</v>
          </cell>
          <cell r="C6535" t="str">
            <v>EACH</v>
          </cell>
          <cell r="D6535" t="str">
            <v>SPEED REDUCTION MARKING, TYPE A125</v>
          </cell>
          <cell r="G6535">
            <v>0</v>
          </cell>
        </row>
        <row r="6536">
          <cell r="A6536" t="str">
            <v>647E23000</v>
          </cell>
          <cell r="C6536" t="str">
            <v>EACH</v>
          </cell>
          <cell r="D6536" t="str">
            <v>SPEED REDUCTION MARKING, TYPE B90</v>
          </cell>
          <cell r="G6536">
            <v>0</v>
          </cell>
        </row>
        <row r="6537">
          <cell r="A6537" t="str">
            <v>647E23500</v>
          </cell>
          <cell r="C6537" t="str">
            <v>EACH</v>
          </cell>
          <cell r="D6537" t="str">
            <v>SPEED REDUCTION MARKING, TYPE B125</v>
          </cell>
          <cell r="G6537">
            <v>0</v>
          </cell>
        </row>
        <row r="6538">
          <cell r="A6538" t="str">
            <v>647E50000</v>
          </cell>
          <cell r="C6538" t="str">
            <v>FT</v>
          </cell>
          <cell r="D6538" t="str">
            <v>REMOVAL OF PAVEMENT MARKING</v>
          </cell>
          <cell r="G6538">
            <v>0</v>
          </cell>
        </row>
        <row r="6539">
          <cell r="A6539" t="str">
            <v>647E50010</v>
          </cell>
          <cell r="C6539" t="str">
            <v>EACH</v>
          </cell>
          <cell r="D6539" t="str">
            <v>REMOVAL OF PAVEMENT MARKING</v>
          </cell>
          <cell r="G6539">
            <v>0</v>
          </cell>
        </row>
        <row r="6540">
          <cell r="A6540" t="str">
            <v>647E50020</v>
          </cell>
          <cell r="C6540" t="str">
            <v>SF</v>
          </cell>
          <cell r="D6540" t="str">
            <v>REMOVAL OF PAVEMENT MARKING</v>
          </cell>
          <cell r="G6540">
            <v>0</v>
          </cell>
        </row>
        <row r="6541">
          <cell r="A6541" t="str">
            <v>647E50100</v>
          </cell>
          <cell r="C6541" t="str">
            <v>EACH</v>
          </cell>
          <cell r="D6541" t="str">
            <v>PAVEMENT MARKING, MISC.:</v>
          </cell>
          <cell r="F6541" t="str">
            <v>ADD SUPPLEMENTAL DESCRIPTION</v>
          </cell>
          <cell r="G6541">
            <v>1</v>
          </cell>
        </row>
        <row r="6542">
          <cell r="A6542" t="str">
            <v>647E50110</v>
          </cell>
          <cell r="C6542" t="str">
            <v>SF</v>
          </cell>
          <cell r="D6542" t="str">
            <v>PAVEMENT MARKING, MISC.:</v>
          </cell>
          <cell r="F6542" t="str">
            <v>ADD SUPPLEMENTAL DESCRIPTION</v>
          </cell>
          <cell r="G6542">
            <v>1</v>
          </cell>
        </row>
        <row r="6543">
          <cell r="A6543" t="str">
            <v>647E50120</v>
          </cell>
          <cell r="C6543" t="str">
            <v>FT</v>
          </cell>
          <cell r="D6543" t="str">
            <v>PAVEMENT MARKING, MISC.:</v>
          </cell>
          <cell r="F6543" t="str">
            <v>ADD SUPPLEMENTAL DESCRIPTION</v>
          </cell>
          <cell r="G6543">
            <v>1</v>
          </cell>
        </row>
        <row r="6544">
          <cell r="A6544" t="str">
            <v>647E50130</v>
          </cell>
          <cell r="C6544" t="str">
            <v>MILE</v>
          </cell>
          <cell r="D6544" t="str">
            <v>PAVEMENT MARKING, MISC.:</v>
          </cell>
          <cell r="F6544" t="str">
            <v>ADD SUPPLEMENTAL DESCRIPTION</v>
          </cell>
          <cell r="G6544">
            <v>1</v>
          </cell>
        </row>
        <row r="6545">
          <cell r="A6545" t="str">
            <v>647E60000</v>
          </cell>
          <cell r="C6545" t="str">
            <v>SF</v>
          </cell>
          <cell r="D6545" t="str">
            <v>GREEN COLORED PAVEMENT FOR BIKE LANES,TYPE A90</v>
          </cell>
          <cell r="G6545">
            <v>0</v>
          </cell>
        </row>
        <row r="6546">
          <cell r="A6546" t="str">
            <v>647E60010</v>
          </cell>
          <cell r="C6546" t="str">
            <v>SF</v>
          </cell>
          <cell r="D6546" t="str">
            <v>GREEN COLORED PAVEMENT FOR BIKE LANES,TYPE A125</v>
          </cell>
          <cell r="G6546">
            <v>0</v>
          </cell>
        </row>
        <row r="6547">
          <cell r="A6547" t="str">
            <v>647E60020</v>
          </cell>
          <cell r="C6547" t="str">
            <v>SF</v>
          </cell>
          <cell r="D6547" t="str">
            <v>GREEN COLORED PAVEMENT FOR BIKE LANES,TYPE B90</v>
          </cell>
          <cell r="G6547">
            <v>0</v>
          </cell>
        </row>
        <row r="6548">
          <cell r="A6548" t="str">
            <v>647E60030</v>
          </cell>
          <cell r="C6548" t="str">
            <v>SF</v>
          </cell>
          <cell r="D6548" t="str">
            <v>GREEN COLORED PAVEMENT FOR BIKE LANES,TYPE B125</v>
          </cell>
          <cell r="G6548">
            <v>0</v>
          </cell>
        </row>
        <row r="6549">
          <cell r="A6549" t="str">
            <v>648E00100</v>
          </cell>
          <cell r="C6549" t="str">
            <v>MILE</v>
          </cell>
          <cell r="D6549" t="str">
            <v>EDGE LINE, 4"</v>
          </cell>
          <cell r="G6549">
            <v>0</v>
          </cell>
        </row>
        <row r="6550">
          <cell r="A6550" t="str">
            <v>648E00101</v>
          </cell>
          <cell r="C6550" t="str">
            <v>MILE</v>
          </cell>
          <cell r="D6550" t="str">
            <v>EDGE LINE, 4", AS PER PLAN</v>
          </cell>
          <cell r="G6550">
            <v>0</v>
          </cell>
        </row>
        <row r="6551">
          <cell r="A6551" t="str">
            <v>648E00104</v>
          </cell>
          <cell r="C6551" t="str">
            <v>MILE</v>
          </cell>
          <cell r="D6551" t="str">
            <v>EDGE LINE, 6"</v>
          </cell>
          <cell r="G6551">
            <v>0</v>
          </cell>
        </row>
        <row r="6552">
          <cell r="A6552" t="str">
            <v>648E00105</v>
          </cell>
          <cell r="C6552" t="str">
            <v>MILE</v>
          </cell>
          <cell r="D6552" t="str">
            <v>EDGE LINE, 6", AS PER PLAN</v>
          </cell>
          <cell r="G6552">
            <v>0</v>
          </cell>
        </row>
        <row r="6553">
          <cell r="A6553" t="str">
            <v>648E00200</v>
          </cell>
          <cell r="C6553" t="str">
            <v>MILE</v>
          </cell>
          <cell r="D6553" t="str">
            <v>LANE LINE, 4"</v>
          </cell>
          <cell r="G6553">
            <v>0</v>
          </cell>
        </row>
        <row r="6554">
          <cell r="A6554" t="str">
            <v>648E00201</v>
          </cell>
          <cell r="C6554" t="str">
            <v>MILE</v>
          </cell>
          <cell r="D6554" t="str">
            <v>LANE LINE, 4", AS PER PLAN</v>
          </cell>
          <cell r="G6554">
            <v>0</v>
          </cell>
        </row>
        <row r="6555">
          <cell r="A6555" t="str">
            <v>648E00204</v>
          </cell>
          <cell r="C6555" t="str">
            <v>MILE</v>
          </cell>
          <cell r="D6555" t="str">
            <v>LANE LINE, 6"</v>
          </cell>
          <cell r="G6555">
            <v>0</v>
          </cell>
        </row>
        <row r="6556">
          <cell r="A6556" t="str">
            <v>648E00205</v>
          </cell>
          <cell r="C6556" t="str">
            <v>MILE</v>
          </cell>
          <cell r="D6556" t="str">
            <v>LANE LINE, 6", AS PER PLAN</v>
          </cell>
          <cell r="G6556">
            <v>0</v>
          </cell>
        </row>
        <row r="6557">
          <cell r="A6557" t="str">
            <v>648E00300</v>
          </cell>
          <cell r="C6557" t="str">
            <v>MILE</v>
          </cell>
          <cell r="D6557" t="str">
            <v>CENTER LINE</v>
          </cell>
          <cell r="G6557">
            <v>0</v>
          </cell>
        </row>
        <row r="6558">
          <cell r="A6558" t="str">
            <v>648E00301</v>
          </cell>
          <cell r="C6558" t="str">
            <v>MILE</v>
          </cell>
          <cell r="D6558" t="str">
            <v>CENTER LINE, AS PER PLAN</v>
          </cell>
          <cell r="G6558">
            <v>0</v>
          </cell>
        </row>
        <row r="6559">
          <cell r="A6559" t="str">
            <v>648E00400</v>
          </cell>
          <cell r="C6559" t="str">
            <v>FT</v>
          </cell>
          <cell r="D6559" t="str">
            <v>CHANNELIZING LINE, 8"</v>
          </cell>
          <cell r="G6559">
            <v>0</v>
          </cell>
        </row>
        <row r="6560">
          <cell r="A6560" t="str">
            <v>648E00401</v>
          </cell>
          <cell r="C6560" t="str">
            <v>FT</v>
          </cell>
          <cell r="D6560" t="str">
            <v>CHANNELIZING LINE, 8", AS PER PLAN</v>
          </cell>
          <cell r="G6560">
            <v>0</v>
          </cell>
        </row>
        <row r="6561">
          <cell r="A6561" t="str">
            <v>648E00404</v>
          </cell>
          <cell r="C6561" t="str">
            <v>FT</v>
          </cell>
          <cell r="D6561" t="str">
            <v>CHANNELIZING LINE, 12"</v>
          </cell>
          <cell r="G6561">
            <v>0</v>
          </cell>
        </row>
        <row r="6562">
          <cell r="A6562" t="str">
            <v>648E00405</v>
          </cell>
          <cell r="C6562" t="str">
            <v>FT</v>
          </cell>
          <cell r="D6562" t="str">
            <v>CHANNELIZING LINE, 12", AS PER PLAN</v>
          </cell>
          <cell r="G6562">
            <v>0</v>
          </cell>
        </row>
        <row r="6563">
          <cell r="A6563" t="str">
            <v>648E01500</v>
          </cell>
          <cell r="C6563" t="str">
            <v>FT</v>
          </cell>
          <cell r="D6563" t="str">
            <v>DOTTED LINE, 4"</v>
          </cell>
          <cell r="G6563">
            <v>0</v>
          </cell>
        </row>
        <row r="6564">
          <cell r="A6564" t="str">
            <v>648E01501</v>
          </cell>
          <cell r="C6564" t="str">
            <v>FT</v>
          </cell>
          <cell r="D6564" t="str">
            <v>DOTTED LINE, 4", AS PER PLAN</v>
          </cell>
          <cell r="G6564">
            <v>0</v>
          </cell>
        </row>
        <row r="6565">
          <cell r="A6565" t="str">
            <v>648E01502</v>
          </cell>
          <cell r="C6565" t="str">
            <v>FT</v>
          </cell>
          <cell r="D6565" t="str">
            <v>DOTTED LINE, 5"</v>
          </cell>
          <cell r="G6565">
            <v>0</v>
          </cell>
        </row>
        <row r="6566">
          <cell r="A6566" t="str">
            <v>648E01503</v>
          </cell>
          <cell r="C6566" t="str">
            <v>FT</v>
          </cell>
          <cell r="D6566" t="str">
            <v>DOTTED LINE, 5", AS PER PLAN</v>
          </cell>
          <cell r="G6566">
            <v>0</v>
          </cell>
        </row>
        <row r="6567">
          <cell r="A6567" t="str">
            <v>648E01510</v>
          </cell>
          <cell r="C6567" t="str">
            <v>FT</v>
          </cell>
          <cell r="D6567" t="str">
            <v>DOTTED LINE, 6"</v>
          </cell>
          <cell r="G6567">
            <v>0</v>
          </cell>
        </row>
        <row r="6568">
          <cell r="A6568" t="str">
            <v>648E01511</v>
          </cell>
          <cell r="C6568" t="str">
            <v>FT</v>
          </cell>
          <cell r="D6568" t="str">
            <v>DOTTED LINE, 6", AS PER PLAN</v>
          </cell>
          <cell r="G6568">
            <v>0</v>
          </cell>
        </row>
        <row r="6569">
          <cell r="A6569" t="str">
            <v>648E01514</v>
          </cell>
          <cell r="C6569" t="str">
            <v>FT</v>
          </cell>
          <cell r="D6569" t="str">
            <v>DOTTED LINE, 8"</v>
          </cell>
          <cell r="G6569">
            <v>0</v>
          </cell>
        </row>
        <row r="6570">
          <cell r="A6570" t="str">
            <v>648E01515</v>
          </cell>
          <cell r="C6570" t="str">
            <v>FT</v>
          </cell>
          <cell r="D6570" t="str">
            <v>DOTTED LINE, 8", AS PER PLAN</v>
          </cell>
          <cell r="G6570">
            <v>0</v>
          </cell>
        </row>
        <row r="6571">
          <cell r="A6571" t="str">
            <v>648E01520</v>
          </cell>
          <cell r="C6571" t="str">
            <v>FT</v>
          </cell>
          <cell r="D6571" t="str">
            <v>DOTTED LINE, 12"</v>
          </cell>
          <cell r="G6571">
            <v>0</v>
          </cell>
        </row>
        <row r="6572">
          <cell r="A6572" t="str">
            <v>648E01521</v>
          </cell>
          <cell r="C6572" t="str">
            <v>FT</v>
          </cell>
          <cell r="D6572" t="str">
            <v>DOTTED LINE, 12", AS PER PLAN</v>
          </cell>
          <cell r="G6572">
            <v>0</v>
          </cell>
        </row>
        <row r="6573">
          <cell r="A6573" t="str">
            <v>648E20000</v>
          </cell>
          <cell r="C6573" t="str">
            <v>LS</v>
          </cell>
          <cell r="D6573" t="str">
            <v>TWO - WAY RADIO EQUIPMENT</v>
          </cell>
          <cell r="G6573">
            <v>0</v>
          </cell>
        </row>
        <row r="6574">
          <cell r="A6574" t="str">
            <v>648E30000</v>
          </cell>
          <cell r="C6574" t="str">
            <v>FT</v>
          </cell>
          <cell r="D6574" t="str">
            <v>REMOVAL OF PAVEMENT MARKING</v>
          </cell>
          <cell r="G6574">
            <v>0</v>
          </cell>
        </row>
        <row r="6575">
          <cell r="A6575" t="str">
            <v>648E30010</v>
          </cell>
          <cell r="C6575" t="str">
            <v>SF</v>
          </cell>
          <cell r="D6575" t="str">
            <v>REMOVAL OF PAVEMENT MARKING</v>
          </cell>
          <cell r="G6575">
            <v>0</v>
          </cell>
        </row>
        <row r="6576">
          <cell r="A6576" t="str">
            <v>648E30020</v>
          </cell>
          <cell r="C6576" t="str">
            <v>EACH</v>
          </cell>
          <cell r="D6576" t="str">
            <v>REMOVAL OF PAVEMENT MARKING</v>
          </cell>
          <cell r="G6576">
            <v>0</v>
          </cell>
        </row>
        <row r="6577">
          <cell r="A6577" t="str">
            <v>648E30030</v>
          </cell>
          <cell r="C6577" t="str">
            <v>MILE</v>
          </cell>
          <cell r="D6577" t="str">
            <v>REMOVAL OF PAVEMENT MARKING</v>
          </cell>
          <cell r="G6577">
            <v>0</v>
          </cell>
        </row>
        <row r="6578">
          <cell r="A6578" t="str">
            <v>648E60000</v>
          </cell>
          <cell r="C6578" t="str">
            <v>SF</v>
          </cell>
          <cell r="D6578" t="str">
            <v>GREEN COLORED PAVEMENT FOR BIKE LANES</v>
          </cell>
          <cell r="G6578">
            <v>0</v>
          </cell>
        </row>
        <row r="6579">
          <cell r="A6579" t="str">
            <v>651E10000</v>
          </cell>
          <cell r="C6579" t="str">
            <v>CY</v>
          </cell>
          <cell r="D6579" t="str">
            <v>TOPSOIL STOCKPILED</v>
          </cell>
          <cell r="G6579">
            <v>0</v>
          </cell>
        </row>
        <row r="6580">
          <cell r="A6580" t="str">
            <v>651E10001</v>
          </cell>
          <cell r="C6580" t="str">
            <v>CY</v>
          </cell>
          <cell r="D6580" t="str">
            <v>TOPSOIL STOCKPILED, AS PER PLAN</v>
          </cell>
          <cell r="G6580">
            <v>0</v>
          </cell>
        </row>
        <row r="6581">
          <cell r="A6581" t="str">
            <v>652E10000</v>
          </cell>
          <cell r="C6581" t="str">
            <v>CY</v>
          </cell>
          <cell r="D6581" t="str">
            <v>PLACING STOCKPILED TOPSOIL</v>
          </cell>
          <cell r="G6581">
            <v>0</v>
          </cell>
        </row>
        <row r="6582">
          <cell r="A6582" t="str">
            <v>652E10001</v>
          </cell>
          <cell r="C6582" t="str">
            <v>CY</v>
          </cell>
          <cell r="D6582" t="str">
            <v>PLACING STOCKPILED TOPSOIL, AS PER PLAN</v>
          </cell>
          <cell r="G6582">
            <v>0</v>
          </cell>
        </row>
        <row r="6583">
          <cell r="A6583" t="str">
            <v>653E10000</v>
          </cell>
          <cell r="C6583" t="str">
            <v>CY</v>
          </cell>
          <cell r="D6583" t="str">
            <v>TOPSOIL FURNISHED AND PLACED</v>
          </cell>
          <cell r="G6583">
            <v>0</v>
          </cell>
        </row>
        <row r="6584">
          <cell r="A6584" t="str">
            <v>653E10001</v>
          </cell>
          <cell r="C6584" t="str">
            <v>CY</v>
          </cell>
          <cell r="D6584" t="str">
            <v>TOPSOIL FURNISHED AND PLACED, AS PER PLAN</v>
          </cell>
          <cell r="G6584">
            <v>0</v>
          </cell>
        </row>
        <row r="6585">
          <cell r="A6585" t="str">
            <v>654E10000</v>
          </cell>
          <cell r="C6585" t="str">
            <v>MSF</v>
          </cell>
          <cell r="D6585" t="str">
            <v>RENOVATING EXISTING SOIL</v>
          </cell>
          <cell r="G6585">
            <v>0</v>
          </cell>
        </row>
        <row r="6586">
          <cell r="A6586" t="str">
            <v>654E10001</v>
          </cell>
          <cell r="C6586" t="str">
            <v>MSF</v>
          </cell>
          <cell r="D6586" t="str">
            <v>RENOVATING EXISTING SOIL, AS PER PLAN</v>
          </cell>
          <cell r="G6586">
            <v>0</v>
          </cell>
        </row>
        <row r="6587">
          <cell r="A6587" t="str">
            <v>654E11000</v>
          </cell>
          <cell r="C6587" t="str">
            <v>TON</v>
          </cell>
          <cell r="D6587" t="str">
            <v>COMMERCIAL FERTILIZER</v>
          </cell>
          <cell r="G6587">
            <v>0</v>
          </cell>
        </row>
        <row r="6588">
          <cell r="A6588" t="str">
            <v>654E11001</v>
          </cell>
          <cell r="C6588" t="str">
            <v>TON</v>
          </cell>
          <cell r="D6588" t="str">
            <v>COMMERCIAL FERTILIZER, AS PER PLAN</v>
          </cell>
          <cell r="G6588">
            <v>0</v>
          </cell>
        </row>
        <row r="6589">
          <cell r="A6589" t="str">
            <v>656E10000</v>
          </cell>
          <cell r="C6589" t="str">
            <v>MSF</v>
          </cell>
          <cell r="D6589" t="str">
            <v>ROADSIDE CLEANUP</v>
          </cell>
          <cell r="G6589">
            <v>0</v>
          </cell>
        </row>
        <row r="6590">
          <cell r="A6590" t="str">
            <v>656E10001</v>
          </cell>
          <cell r="C6590" t="str">
            <v>MSF</v>
          </cell>
          <cell r="D6590" t="str">
            <v>ROADSIDE CLEANUP, AS PER PLAN</v>
          </cell>
          <cell r="G6590">
            <v>0</v>
          </cell>
        </row>
        <row r="6591">
          <cell r="A6591" t="str">
            <v>657E10000</v>
          </cell>
          <cell r="C6591" t="str">
            <v>SY</v>
          </cell>
          <cell r="D6591" t="str">
            <v>RIPRAP FOR TREE PROTECTION</v>
          </cell>
          <cell r="G6591">
            <v>0</v>
          </cell>
        </row>
        <row r="6592">
          <cell r="A6592" t="str">
            <v>657E10001</v>
          </cell>
          <cell r="C6592" t="str">
            <v>SY</v>
          </cell>
          <cell r="D6592" t="str">
            <v>RIPRAP FOR TREE PROTECTION, AS PER PLAN</v>
          </cell>
          <cell r="G6592">
            <v>0</v>
          </cell>
        </row>
        <row r="6593">
          <cell r="A6593" t="str">
            <v>657E98000</v>
          </cell>
          <cell r="C6593" t="str">
            <v>SY</v>
          </cell>
          <cell r="D6593" t="str">
            <v>RIPRAP, MISC.:</v>
          </cell>
          <cell r="F6593" t="str">
            <v>ADD SUPPLEMENTAL DESCRIPTION</v>
          </cell>
          <cell r="G6593">
            <v>1</v>
          </cell>
        </row>
        <row r="6594">
          <cell r="A6594" t="str">
            <v>658E10000</v>
          </cell>
          <cell r="C6594" t="str">
            <v>CY</v>
          </cell>
          <cell r="D6594" t="str">
            <v>TREE ROOT AERATION</v>
          </cell>
          <cell r="G6594">
            <v>0</v>
          </cell>
        </row>
        <row r="6595">
          <cell r="A6595" t="str">
            <v>658E10001</v>
          </cell>
          <cell r="C6595" t="str">
            <v>CY</v>
          </cell>
          <cell r="D6595" t="str">
            <v>TREE ROOT AERATION, AS PER PLAN</v>
          </cell>
          <cell r="G6595">
            <v>0</v>
          </cell>
        </row>
        <row r="6596">
          <cell r="A6596" t="str">
            <v>659E00100</v>
          </cell>
          <cell r="C6596" t="str">
            <v>EACH</v>
          </cell>
          <cell r="D6596" t="str">
            <v>SOIL ANALYSIS TEST</v>
          </cell>
          <cell r="G6596">
            <v>0</v>
          </cell>
        </row>
        <row r="6597">
          <cell r="A6597" t="str">
            <v>659E00300</v>
          </cell>
          <cell r="C6597" t="str">
            <v>CY</v>
          </cell>
          <cell r="D6597" t="str">
            <v>TOPSOIL</v>
          </cell>
          <cell r="G6597">
            <v>0</v>
          </cell>
        </row>
        <row r="6598">
          <cell r="A6598" t="str">
            <v>659E00301</v>
          </cell>
          <cell r="C6598" t="str">
            <v>CY</v>
          </cell>
          <cell r="D6598" t="str">
            <v>TOPSOIL, AS PER PLAN</v>
          </cell>
          <cell r="G6598">
            <v>0</v>
          </cell>
        </row>
        <row r="6599">
          <cell r="A6599" t="str">
            <v>659E00500</v>
          </cell>
          <cell r="C6599" t="str">
            <v>SY</v>
          </cell>
          <cell r="D6599" t="str">
            <v>SEEDING AND MULCHING, CLASS 1</v>
          </cell>
          <cell r="G6599">
            <v>0</v>
          </cell>
        </row>
        <row r="6600">
          <cell r="A6600" t="str">
            <v>659E00501</v>
          </cell>
          <cell r="C6600" t="str">
            <v>SY</v>
          </cell>
          <cell r="D6600" t="str">
            <v>SEEDING AND MULCHING, CLASS 1, AS PER PLAN</v>
          </cell>
          <cell r="G6600">
            <v>0</v>
          </cell>
        </row>
        <row r="6601">
          <cell r="A6601" t="str">
            <v>659E00510</v>
          </cell>
          <cell r="C6601" t="str">
            <v>SY</v>
          </cell>
          <cell r="D6601" t="str">
            <v>SEEDING AND MULCHING, CLASS 2</v>
          </cell>
          <cell r="G6601">
            <v>0</v>
          </cell>
        </row>
        <row r="6602">
          <cell r="A6602" t="str">
            <v>659E00511</v>
          </cell>
          <cell r="C6602" t="str">
            <v>SY</v>
          </cell>
          <cell r="D6602" t="str">
            <v>SEEDING AND MULCHING, CLASS 2, AS PER PLAN</v>
          </cell>
          <cell r="G6602">
            <v>0</v>
          </cell>
        </row>
        <row r="6603">
          <cell r="A6603" t="str">
            <v>659E00520</v>
          </cell>
          <cell r="C6603" t="str">
            <v>SY</v>
          </cell>
          <cell r="D6603" t="str">
            <v>SEEDING AND MULCHING, CLASS 3A</v>
          </cell>
          <cell r="G6603">
            <v>0</v>
          </cell>
        </row>
        <row r="6604">
          <cell r="A6604" t="str">
            <v>659E00530</v>
          </cell>
          <cell r="C6604" t="str">
            <v>SY</v>
          </cell>
          <cell r="D6604" t="str">
            <v>SEEDING AND MULCHING, CLASS 3B</v>
          </cell>
          <cell r="G6604">
            <v>0</v>
          </cell>
        </row>
        <row r="6605">
          <cell r="A6605" t="str">
            <v>659E00531</v>
          </cell>
          <cell r="C6605" t="str">
            <v>SY</v>
          </cell>
          <cell r="D6605" t="str">
            <v>SEEDING AND MULCHING, CLASS 3B, AS PER PLAN</v>
          </cell>
          <cell r="G6605">
            <v>0</v>
          </cell>
        </row>
        <row r="6606">
          <cell r="A6606" t="str">
            <v>659E00540</v>
          </cell>
          <cell r="C6606" t="str">
            <v>SY</v>
          </cell>
          <cell r="D6606" t="str">
            <v>SEEDING AND MULCHING, CLASS 3C</v>
          </cell>
          <cell r="G6606">
            <v>0</v>
          </cell>
        </row>
        <row r="6607">
          <cell r="A6607" t="str">
            <v>659E00541</v>
          </cell>
          <cell r="C6607" t="str">
            <v>SY</v>
          </cell>
          <cell r="D6607" t="str">
            <v>SEEDING AND MULCHING, CLASS 3C, AS PER PLAN</v>
          </cell>
          <cell r="G6607">
            <v>0</v>
          </cell>
        </row>
        <row r="6608">
          <cell r="A6608" t="str">
            <v>659E00550</v>
          </cell>
          <cell r="C6608" t="str">
            <v>SY</v>
          </cell>
          <cell r="D6608" t="str">
            <v>SEEDING AND MULCHING, CLASS 4A</v>
          </cell>
          <cell r="G6608">
            <v>0</v>
          </cell>
        </row>
        <row r="6609">
          <cell r="A6609" t="str">
            <v>659E00551</v>
          </cell>
          <cell r="C6609" t="str">
            <v>SY</v>
          </cell>
          <cell r="D6609" t="str">
            <v>SEEDING AND MULCHING, CLASS 4A, AS PER PLAN</v>
          </cell>
          <cell r="G6609">
            <v>0</v>
          </cell>
        </row>
        <row r="6610">
          <cell r="A6610" t="str">
            <v>659E00560</v>
          </cell>
          <cell r="C6610" t="str">
            <v>SY</v>
          </cell>
          <cell r="D6610" t="str">
            <v>SEEDING AND MULCHING, CLASS 4B</v>
          </cell>
          <cell r="G6610">
            <v>0</v>
          </cell>
        </row>
        <row r="6611">
          <cell r="A6611" t="str">
            <v>659E00561</v>
          </cell>
          <cell r="C6611" t="str">
            <v>SY</v>
          </cell>
          <cell r="D6611" t="str">
            <v>SEEDING AND MULCHING, CLASS 4B, AS PER PLAN</v>
          </cell>
          <cell r="G6611">
            <v>0</v>
          </cell>
        </row>
        <row r="6612">
          <cell r="A6612" t="str">
            <v>659E00570</v>
          </cell>
          <cell r="C6612" t="str">
            <v>SY</v>
          </cell>
          <cell r="D6612" t="str">
            <v>SEEDING AND MULCHING, CLASS 5A</v>
          </cell>
          <cell r="G6612">
            <v>0</v>
          </cell>
        </row>
        <row r="6613">
          <cell r="A6613" t="str">
            <v>659E00571</v>
          </cell>
          <cell r="C6613" t="str">
            <v>SY</v>
          </cell>
          <cell r="D6613" t="str">
            <v>SEEDING AND MULCHING, CLASS 5A, AS PER PLAN</v>
          </cell>
          <cell r="G6613">
            <v>0</v>
          </cell>
        </row>
        <row r="6614">
          <cell r="A6614" t="str">
            <v>659E00580</v>
          </cell>
          <cell r="C6614" t="str">
            <v>SY</v>
          </cell>
          <cell r="D6614" t="str">
            <v>SEEDING AND MULCHING, CLASS 5B</v>
          </cell>
          <cell r="G6614">
            <v>0</v>
          </cell>
        </row>
        <row r="6615">
          <cell r="A6615" t="str">
            <v>659E00581</v>
          </cell>
          <cell r="C6615" t="str">
            <v>SY</v>
          </cell>
          <cell r="D6615" t="str">
            <v>SEEDING AND MULCHING, CLASS 5B, AS PER PLAN</v>
          </cell>
          <cell r="G6615">
            <v>0</v>
          </cell>
        </row>
        <row r="6616">
          <cell r="A6616" t="str">
            <v>659E00590</v>
          </cell>
          <cell r="C6616" t="str">
            <v>SY</v>
          </cell>
          <cell r="D6616" t="str">
            <v>SEEDING AND MULCHING, CLASS 6</v>
          </cell>
          <cell r="G6616">
            <v>0</v>
          </cell>
        </row>
        <row r="6617">
          <cell r="A6617" t="str">
            <v>659E00600</v>
          </cell>
          <cell r="C6617" t="str">
            <v>SY</v>
          </cell>
          <cell r="D6617" t="str">
            <v>SEEDING AND MULCHING, CLASS 7</v>
          </cell>
          <cell r="G6617">
            <v>0</v>
          </cell>
        </row>
        <row r="6618">
          <cell r="A6618" t="str">
            <v>659E10000</v>
          </cell>
          <cell r="C6618" t="str">
            <v>SY</v>
          </cell>
          <cell r="D6618" t="str">
            <v>SEEDING AND MULCHING</v>
          </cell>
          <cell r="G6618">
            <v>0</v>
          </cell>
        </row>
        <row r="6619">
          <cell r="A6619" t="str">
            <v>659E10001</v>
          </cell>
          <cell r="C6619" t="str">
            <v>SY</v>
          </cell>
          <cell r="D6619" t="str">
            <v>SEEDING AND MULCHING, AS PER PLAN</v>
          </cell>
          <cell r="G6619">
            <v>0</v>
          </cell>
        </row>
        <row r="6620">
          <cell r="A6620" t="str">
            <v>659E10100</v>
          </cell>
          <cell r="C6620" t="str">
            <v>SY</v>
          </cell>
          <cell r="D6620" t="str">
            <v>SEEDING AND MULCHING FOR WILDLIFE</v>
          </cell>
          <cell r="G6620">
            <v>0</v>
          </cell>
        </row>
        <row r="6621">
          <cell r="A6621" t="str">
            <v>659E10101</v>
          </cell>
          <cell r="C6621" t="str">
            <v>SY</v>
          </cell>
          <cell r="D6621" t="str">
            <v>SEEDING AND MULCHING FOR WILDLIFE, AS PER PLAN</v>
          </cell>
          <cell r="G6621">
            <v>0</v>
          </cell>
        </row>
        <row r="6622">
          <cell r="A6622" t="str">
            <v>659E14000</v>
          </cell>
          <cell r="C6622" t="str">
            <v>SY</v>
          </cell>
          <cell r="D6622" t="str">
            <v>REPAIR SEEDING AND MULCHING</v>
          </cell>
          <cell r="G6622">
            <v>0</v>
          </cell>
        </row>
        <row r="6623">
          <cell r="A6623" t="str">
            <v>659E14001</v>
          </cell>
          <cell r="C6623" t="str">
            <v>SY</v>
          </cell>
          <cell r="D6623" t="str">
            <v>REPAIR SEEDING AND MULCHING, AS PER PLAN</v>
          </cell>
          <cell r="G6623">
            <v>0</v>
          </cell>
        </row>
        <row r="6624">
          <cell r="A6624" t="str">
            <v>659E15000</v>
          </cell>
          <cell r="C6624" t="str">
            <v>SY</v>
          </cell>
          <cell r="D6624" t="str">
            <v>INTER-SEEDING</v>
          </cell>
          <cell r="G6624">
            <v>0</v>
          </cell>
        </row>
        <row r="6625">
          <cell r="A6625" t="str">
            <v>659E15001</v>
          </cell>
          <cell r="C6625" t="str">
            <v>SY</v>
          </cell>
          <cell r="D6625" t="str">
            <v>INTER-SEEDING, AS PER PLAN</v>
          </cell>
          <cell r="G6625">
            <v>0</v>
          </cell>
        </row>
        <row r="6626">
          <cell r="A6626" t="str">
            <v>659E20000</v>
          </cell>
          <cell r="C6626" t="str">
            <v>TON</v>
          </cell>
          <cell r="D6626" t="str">
            <v>COMMERCIAL FERTILIZER</v>
          </cell>
          <cell r="G6626">
            <v>0</v>
          </cell>
        </row>
        <row r="6627">
          <cell r="A6627" t="str">
            <v>659E20001</v>
          </cell>
          <cell r="C6627" t="str">
            <v>TON</v>
          </cell>
          <cell r="D6627" t="str">
            <v>COMMERCIAL FERTILIZER, AS PER PLAN</v>
          </cell>
          <cell r="G6627">
            <v>0</v>
          </cell>
        </row>
        <row r="6628">
          <cell r="A6628" t="str">
            <v>659E31000</v>
          </cell>
          <cell r="C6628" t="str">
            <v>ACRE</v>
          </cell>
          <cell r="D6628" t="str">
            <v>LIME</v>
          </cell>
          <cell r="G6628">
            <v>0</v>
          </cell>
        </row>
        <row r="6629">
          <cell r="A6629" t="str">
            <v>659E31001</v>
          </cell>
          <cell r="C6629" t="str">
            <v>ACRE</v>
          </cell>
          <cell r="D6629" t="str">
            <v>LIME, AS PER PLAN</v>
          </cell>
          <cell r="G6629">
            <v>0</v>
          </cell>
        </row>
        <row r="6630">
          <cell r="A6630" t="str">
            <v>659E35000</v>
          </cell>
          <cell r="C6630" t="str">
            <v>MGAL</v>
          </cell>
          <cell r="D6630" t="str">
            <v>WATER</v>
          </cell>
          <cell r="G6630">
            <v>0</v>
          </cell>
        </row>
        <row r="6631">
          <cell r="A6631" t="str">
            <v>659E35001</v>
          </cell>
          <cell r="C6631" t="str">
            <v>MGAL</v>
          </cell>
          <cell r="D6631" t="str">
            <v>WATER, AS PER PLAN</v>
          </cell>
          <cell r="G6631">
            <v>0</v>
          </cell>
        </row>
        <row r="6632">
          <cell r="A6632" t="str">
            <v>659E40000</v>
          </cell>
          <cell r="C6632" t="str">
            <v>MSF</v>
          </cell>
          <cell r="D6632" t="str">
            <v>MOWING</v>
          </cell>
          <cell r="G6632">
            <v>0</v>
          </cell>
        </row>
        <row r="6633">
          <cell r="A6633" t="str">
            <v>659E40001</v>
          </cell>
          <cell r="C6633" t="str">
            <v>MSF</v>
          </cell>
          <cell r="D6633" t="str">
            <v>MOWING, AS PER PLAN</v>
          </cell>
          <cell r="G6633">
            <v>0</v>
          </cell>
        </row>
        <row r="6634">
          <cell r="A6634" t="str">
            <v>659E98000</v>
          </cell>
          <cell r="C6634" t="str">
            <v>SY</v>
          </cell>
          <cell r="D6634" t="str">
            <v>SEEDING, MISC.:</v>
          </cell>
          <cell r="F6634" t="str">
            <v>ADD SUPPLEMENTAL DESCRIPTION</v>
          </cell>
          <cell r="G6634">
            <v>1</v>
          </cell>
        </row>
        <row r="6635">
          <cell r="A6635" t="str">
            <v>659E98700</v>
          </cell>
          <cell r="C6635" t="str">
            <v>LS</v>
          </cell>
          <cell r="D6635" t="str">
            <v>SEEDING, MISC.:</v>
          </cell>
          <cell r="F6635" t="str">
            <v>ADD SUPPLEMENTAL DESCRIPTION</v>
          </cell>
          <cell r="G6635">
            <v>1</v>
          </cell>
        </row>
        <row r="6636">
          <cell r="A6636" t="str">
            <v>659E99000</v>
          </cell>
          <cell r="B6636" t="str">
            <v>Y</v>
          </cell>
          <cell r="C6636" t="str">
            <v>LS</v>
          </cell>
          <cell r="D6636" t="str">
            <v>SPECIAL - PERMANENT EROSION CONTROL</v>
          </cell>
          <cell r="F6636" t="str">
            <v>DESIGN BUILD PROJECTS ONLY</v>
          </cell>
          <cell r="G6636">
            <v>0</v>
          </cell>
        </row>
        <row r="6637">
          <cell r="A6637" t="str">
            <v>660E20000</v>
          </cell>
          <cell r="C6637" t="str">
            <v>SY</v>
          </cell>
          <cell r="D6637" t="str">
            <v>SODDING REINFORCED</v>
          </cell>
          <cell r="G6637">
            <v>0</v>
          </cell>
        </row>
        <row r="6638">
          <cell r="A6638" t="str">
            <v>660E20001</v>
          </cell>
          <cell r="C6638" t="str">
            <v>SY</v>
          </cell>
          <cell r="D6638" t="str">
            <v>SODDING REINFORCED, AS PER PLAN</v>
          </cell>
          <cell r="G6638">
            <v>0</v>
          </cell>
        </row>
        <row r="6639">
          <cell r="A6639" t="str">
            <v>660E25000</v>
          </cell>
          <cell r="C6639" t="str">
            <v>SY</v>
          </cell>
          <cell r="D6639" t="str">
            <v>SODDING STAKED</v>
          </cell>
          <cell r="G6639">
            <v>0</v>
          </cell>
        </row>
        <row r="6640">
          <cell r="A6640" t="str">
            <v>660E25001</v>
          </cell>
          <cell r="C6640" t="str">
            <v>SY</v>
          </cell>
          <cell r="D6640" t="str">
            <v>SODDING STAKED, AS PER PLAN</v>
          </cell>
          <cell r="G6640">
            <v>0</v>
          </cell>
        </row>
        <row r="6641">
          <cell r="A6641" t="str">
            <v>660E30000</v>
          </cell>
          <cell r="C6641" t="str">
            <v>SY</v>
          </cell>
          <cell r="D6641" t="str">
            <v>SODDING UNSTAKED</v>
          </cell>
          <cell r="G6641">
            <v>0</v>
          </cell>
        </row>
        <row r="6642">
          <cell r="A6642" t="str">
            <v>660E30001</v>
          </cell>
          <cell r="C6642" t="str">
            <v>SY</v>
          </cell>
          <cell r="D6642" t="str">
            <v>SODDING UNSTAKED, AS PER PLAN</v>
          </cell>
          <cell r="G6642">
            <v>0</v>
          </cell>
        </row>
        <row r="6643">
          <cell r="A6643" t="str">
            <v>661E00100</v>
          </cell>
          <cell r="C6643" t="str">
            <v>EACH</v>
          </cell>
          <cell r="D6643" t="str">
            <v>TREE SEEDLING</v>
          </cell>
          <cell r="F6643" t="str">
            <v>SPECIFY TYPE</v>
          </cell>
          <cell r="G6643">
            <v>1</v>
          </cell>
        </row>
        <row r="6644">
          <cell r="A6644" t="str">
            <v>661E00101</v>
          </cell>
          <cell r="C6644" t="str">
            <v>EACH</v>
          </cell>
          <cell r="D6644" t="str">
            <v>TREE SEEDLING, AS PER PLAN</v>
          </cell>
          <cell r="F6644" t="str">
            <v>SPECIFY TYPE</v>
          </cell>
          <cell r="G6644">
            <v>1</v>
          </cell>
        </row>
        <row r="6645">
          <cell r="A6645" t="str">
            <v>661E00500</v>
          </cell>
          <cell r="C6645" t="str">
            <v>CY</v>
          </cell>
          <cell r="D6645" t="str">
            <v>MULCH</v>
          </cell>
          <cell r="G6645">
            <v>0</v>
          </cell>
        </row>
        <row r="6646">
          <cell r="A6646" t="str">
            <v>661E00501</v>
          </cell>
          <cell r="C6646" t="str">
            <v>CY</v>
          </cell>
          <cell r="D6646" t="str">
            <v>MULCH, AS PER PLAN</v>
          </cell>
          <cell r="G6646">
            <v>0</v>
          </cell>
        </row>
        <row r="6647">
          <cell r="A6647" t="str">
            <v>661E10000</v>
          </cell>
          <cell r="C6647" t="str">
            <v>EACH</v>
          </cell>
          <cell r="D6647" t="str">
            <v>GROUNDCOVER AND VINES, 1 YEAR, CUTTING</v>
          </cell>
          <cell r="F6647" t="str">
            <v>SPECIFY TYPE</v>
          </cell>
          <cell r="G6647">
            <v>1</v>
          </cell>
        </row>
        <row r="6648">
          <cell r="A6648" t="str">
            <v>661E10500</v>
          </cell>
          <cell r="C6648" t="str">
            <v>EACH</v>
          </cell>
          <cell r="D6648" t="str">
            <v>GROUNDCOVER AND VINES, 1 YEAR, BUNDLE</v>
          </cell>
          <cell r="F6648" t="str">
            <v>SPECIFY TYPE</v>
          </cell>
          <cell r="G6648">
            <v>1</v>
          </cell>
        </row>
        <row r="6649">
          <cell r="A6649" t="str">
            <v>661E11000</v>
          </cell>
          <cell r="C6649" t="str">
            <v>EACH</v>
          </cell>
          <cell r="D6649" t="str">
            <v>GROUNDCOVER AND VINES, 1 YEAR, CLUMP</v>
          </cell>
          <cell r="F6649" t="str">
            <v>SPECIFY TYPE</v>
          </cell>
          <cell r="G6649">
            <v>1</v>
          </cell>
        </row>
        <row r="6650">
          <cell r="A6650" t="str">
            <v>661E11001</v>
          </cell>
          <cell r="C6650" t="str">
            <v>EACH</v>
          </cell>
          <cell r="D6650" t="str">
            <v>GROUNDCOVER AND VINES, 1 YEAR, CLUMP, AS PER PLAN</v>
          </cell>
          <cell r="F6650" t="str">
            <v>SPECIFY TYPE</v>
          </cell>
          <cell r="G6650">
            <v>1</v>
          </cell>
        </row>
        <row r="6651">
          <cell r="A6651" t="str">
            <v>661E11500</v>
          </cell>
          <cell r="C6651" t="str">
            <v>EACH</v>
          </cell>
          <cell r="D6651" t="str">
            <v>GROUNDCOVER AND VINES, 1 YEAR, CROWN</v>
          </cell>
          <cell r="F6651" t="str">
            <v>SPECIFY TYPE</v>
          </cell>
          <cell r="G6651">
            <v>1</v>
          </cell>
        </row>
        <row r="6652">
          <cell r="A6652" t="str">
            <v>661E12000</v>
          </cell>
          <cell r="C6652" t="str">
            <v>EACH</v>
          </cell>
          <cell r="D6652" t="str">
            <v>GROUNDCOVER AND VINES, 1 YEAR, POTTED</v>
          </cell>
          <cell r="F6652" t="str">
            <v>SPECIFY TYPE</v>
          </cell>
          <cell r="G6652">
            <v>1</v>
          </cell>
        </row>
        <row r="6653">
          <cell r="A6653" t="str">
            <v>661E12100</v>
          </cell>
          <cell r="C6653" t="str">
            <v>EACH</v>
          </cell>
          <cell r="D6653" t="str">
            <v>GROUND COVER AND VINES, 1 YEAR, FLAT</v>
          </cell>
          <cell r="F6653" t="str">
            <v>SPECIFY TYPE</v>
          </cell>
          <cell r="G6653">
            <v>1</v>
          </cell>
        </row>
        <row r="6654">
          <cell r="A6654" t="str">
            <v>661E12500</v>
          </cell>
          <cell r="C6654" t="str">
            <v>EACH</v>
          </cell>
          <cell r="D6654" t="str">
            <v>GROUNDCOVER AND VINES, 2 YEAR, CLUMP</v>
          </cell>
          <cell r="F6654" t="str">
            <v>SPECIFY TYPE</v>
          </cell>
          <cell r="G6654">
            <v>1</v>
          </cell>
        </row>
        <row r="6655">
          <cell r="A6655" t="str">
            <v>661E13000</v>
          </cell>
          <cell r="C6655" t="str">
            <v>EACH</v>
          </cell>
          <cell r="D6655" t="str">
            <v>GROUNDCOVER AND VINES, 2 YEAR, POTTED</v>
          </cell>
          <cell r="F6655" t="str">
            <v>SPECIFY TYPE</v>
          </cell>
          <cell r="G6655">
            <v>1</v>
          </cell>
        </row>
        <row r="6656">
          <cell r="A6656" t="str">
            <v>661E14000</v>
          </cell>
          <cell r="C6656" t="str">
            <v>EACH</v>
          </cell>
          <cell r="D6656" t="str">
            <v>PERENNIALS</v>
          </cell>
          <cell r="F6656" t="str">
            <v>SPECIFY TYPE</v>
          </cell>
          <cell r="G6656">
            <v>1</v>
          </cell>
        </row>
        <row r="6657">
          <cell r="A6657" t="str">
            <v>661E14001</v>
          </cell>
          <cell r="C6657" t="str">
            <v>EACH</v>
          </cell>
          <cell r="D6657" t="str">
            <v>PERENNIALS, AS PER PLAN</v>
          </cell>
          <cell r="F6657" t="str">
            <v>SPECIFY TYPE</v>
          </cell>
          <cell r="G6657">
            <v>1</v>
          </cell>
        </row>
        <row r="6658">
          <cell r="A6658" t="str">
            <v>661E19000</v>
          </cell>
          <cell r="C6658" t="str">
            <v>EACH</v>
          </cell>
          <cell r="D6658" t="str">
            <v>DECIDUOUS SHRUB, 12"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661E19001</v>
          </cell>
          <cell r="C6659" t="str">
            <v>EACH</v>
          </cell>
          <cell r="D6659" t="str">
            <v>DECIDUOUS SHRUB, 12"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661E20000</v>
          </cell>
          <cell r="C6660" t="str">
            <v>EACH</v>
          </cell>
          <cell r="D6660" t="str">
            <v>DECIDUOUS SHRUB, 15"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661E20001</v>
          </cell>
          <cell r="C6661" t="str">
            <v>EACH</v>
          </cell>
          <cell r="D6661" t="str">
            <v>DECIDUOUS SHRUB, 15"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661E20020</v>
          </cell>
          <cell r="C6662" t="str">
            <v>EACH</v>
          </cell>
          <cell r="D6662" t="str">
            <v>DECIDUOUS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661E20021</v>
          </cell>
          <cell r="C6663" t="str">
            <v>EACH</v>
          </cell>
          <cell r="D6663" t="str">
            <v>DECIDUOUS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661E20040</v>
          </cell>
          <cell r="C6664" t="str">
            <v>EACH</v>
          </cell>
          <cell r="D6664" t="str">
            <v>DECIDUOUS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661E20041</v>
          </cell>
          <cell r="C6665" t="str">
            <v>EACH</v>
          </cell>
          <cell r="D6665" t="str">
            <v>DECIDUOUS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661E20060</v>
          </cell>
          <cell r="C6666" t="str">
            <v>EACH</v>
          </cell>
          <cell r="D6666" t="str">
            <v>DECIDUOUS SHRUB, 3'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661E20061</v>
          </cell>
          <cell r="C6667" t="str">
            <v>EACH</v>
          </cell>
          <cell r="D6667" t="str">
            <v>DECIDUOUS SHRUB, 3'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661E20070</v>
          </cell>
          <cell r="C6668" t="str">
            <v>EACH</v>
          </cell>
          <cell r="D6668" t="str">
            <v>DECIDUOUS SHRUB, 30"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661E20071</v>
          </cell>
          <cell r="C6669" t="str">
            <v>EACH</v>
          </cell>
          <cell r="D6669" t="str">
            <v>DECIDUOUS SHRUB, 30"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661E20080</v>
          </cell>
          <cell r="C6670" t="str">
            <v>EACH</v>
          </cell>
          <cell r="D6670" t="str">
            <v>DECIDUOUS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661E20081</v>
          </cell>
          <cell r="C6671" t="str">
            <v>EACH</v>
          </cell>
          <cell r="D6671" t="str">
            <v>DECIDUOUS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661E20100</v>
          </cell>
          <cell r="C6672" t="str">
            <v>EACH</v>
          </cell>
          <cell r="D6672" t="str">
            <v>DECIDUOUS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661E20101</v>
          </cell>
          <cell r="C6673" t="str">
            <v>EACH</v>
          </cell>
          <cell r="D6673" t="str">
            <v>DECIDUOUS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661E20110</v>
          </cell>
          <cell r="C6674" t="str">
            <v>EACH</v>
          </cell>
          <cell r="D6674" t="str">
            <v>DECIDUOUS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661E20111</v>
          </cell>
          <cell r="C6675" t="str">
            <v>EACH</v>
          </cell>
          <cell r="D6675" t="str">
            <v>DECIDUOUS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661E30000</v>
          </cell>
          <cell r="C6676" t="str">
            <v>EACH</v>
          </cell>
          <cell r="D6676" t="str">
            <v>EVERGREEN SHRUB, 12"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661E30001</v>
          </cell>
          <cell r="C6677" t="str">
            <v>EACH</v>
          </cell>
          <cell r="D6677" t="str">
            <v>EVERGREEN SHRUB, 12"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661E30020</v>
          </cell>
          <cell r="C6678" t="str">
            <v>EACH</v>
          </cell>
          <cell r="D6678" t="str">
            <v>EVERGREEN SHRUB, 15"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661E30040</v>
          </cell>
          <cell r="C6679" t="str">
            <v>EACH</v>
          </cell>
          <cell r="D6679" t="str">
            <v>EVERGREEN SHRUB, 18"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661E30041</v>
          </cell>
          <cell r="C6680" t="str">
            <v>EACH</v>
          </cell>
          <cell r="D6680" t="str">
            <v>EVERGREEN SHRUB, 18"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661E30060</v>
          </cell>
          <cell r="C6681" t="str">
            <v>EACH</v>
          </cell>
          <cell r="D6681" t="str">
            <v>EVERGREEN SHRUB, 2'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661E30061</v>
          </cell>
          <cell r="C6682" t="str">
            <v>EACH</v>
          </cell>
          <cell r="D6682" t="str">
            <v>EVERGREEN SHRUB, 2'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661E30070</v>
          </cell>
          <cell r="C6683" t="str">
            <v>EACH</v>
          </cell>
          <cell r="D6683" t="str">
            <v>EVERGREEN SHRUB, 2.5'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661E30071</v>
          </cell>
          <cell r="C6684" t="str">
            <v>EACH</v>
          </cell>
          <cell r="D6684" t="str">
            <v>EVERGREEN SHRUB, 2.5'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661E30080</v>
          </cell>
          <cell r="C6685" t="str">
            <v>EACH</v>
          </cell>
          <cell r="D6685" t="str">
            <v>EVERGREEN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661E30081</v>
          </cell>
          <cell r="C6686" t="str">
            <v>EACH</v>
          </cell>
          <cell r="D6686" t="str">
            <v>EVERGREEN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661E30100</v>
          </cell>
          <cell r="C6687" t="str">
            <v>EACH</v>
          </cell>
          <cell r="D6687" t="str">
            <v>EVERGREEN SHRUB, 4'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661E30101</v>
          </cell>
          <cell r="C6688" t="str">
            <v>EACH</v>
          </cell>
          <cell r="D6688" t="str">
            <v>EVERGREEN SHRUB, 4'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661E30110</v>
          </cell>
          <cell r="C6689" t="str">
            <v>EACH</v>
          </cell>
          <cell r="D6689" t="str">
            <v>EVERGREEN SHRUB, 5'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661E30111</v>
          </cell>
          <cell r="C6690" t="str">
            <v>EACH</v>
          </cell>
          <cell r="D6690" t="str">
            <v>EVERGREEN SHRUB, 5'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661E30120</v>
          </cell>
          <cell r="C6691" t="str">
            <v>EACH</v>
          </cell>
          <cell r="D6691" t="str">
            <v>EVERGREEN SHRUB, 6'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661E30121</v>
          </cell>
          <cell r="C6692" t="str">
            <v>EACH</v>
          </cell>
          <cell r="D6692" t="str">
            <v>EVERGREEN SHRUB, 6'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661E31000</v>
          </cell>
          <cell r="C6693" t="str">
            <v>GAL</v>
          </cell>
          <cell r="D6693" t="str">
            <v>LANDSCAPE WATERING</v>
          </cell>
          <cell r="G6693">
            <v>0</v>
          </cell>
        </row>
        <row r="6694">
          <cell r="A6694" t="str">
            <v>661E31001</v>
          </cell>
          <cell r="C6694" t="str">
            <v>GAL</v>
          </cell>
          <cell r="D6694" t="str">
            <v>LANDSCAPE WATERING, AS PER PLAN</v>
          </cell>
          <cell r="G6694">
            <v>0</v>
          </cell>
        </row>
        <row r="6695">
          <cell r="A6695" t="str">
            <v>661E40000</v>
          </cell>
          <cell r="C6695" t="str">
            <v>EACH</v>
          </cell>
          <cell r="D6695" t="str">
            <v>DECIDUOUS TREE, 5'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661E40001</v>
          </cell>
          <cell r="C6696" t="str">
            <v>EACH</v>
          </cell>
          <cell r="D6696" t="str">
            <v>DECIDUOUS TREE, 5'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661E40020</v>
          </cell>
          <cell r="C6697" t="str">
            <v>EACH</v>
          </cell>
          <cell r="D6697" t="str">
            <v>DECIDUOUS TREE, 6'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661E40021</v>
          </cell>
          <cell r="C6698" t="str">
            <v>EACH</v>
          </cell>
          <cell r="D6698" t="str">
            <v>DECIDUOUS TREE, 6'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661E40040</v>
          </cell>
          <cell r="C6699" t="str">
            <v>EACH</v>
          </cell>
          <cell r="D6699" t="str">
            <v>DECIDUOUS TREE, 1" CALIPER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661E40041</v>
          </cell>
          <cell r="C6700" t="str">
            <v>EACH</v>
          </cell>
          <cell r="D6700" t="str">
            <v>DECIDUOUS TREE, 1" CALIPER,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661E40060</v>
          </cell>
          <cell r="C6701" t="str">
            <v>EACH</v>
          </cell>
          <cell r="D6701" t="str">
            <v>DECIDUOUS TREE, 1-1/2" CALIPER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661E40061</v>
          </cell>
          <cell r="C6702" t="str">
            <v>EACH</v>
          </cell>
          <cell r="D6702" t="str">
            <v>DECIDUOUS TREE, 1-1/2" CALIPER,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661E40080</v>
          </cell>
          <cell r="C6703" t="str">
            <v>EACH</v>
          </cell>
          <cell r="D6703" t="str">
            <v>DECIDUOUS TREE, 2" CALIPER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661E40081</v>
          </cell>
          <cell r="C6704" t="str">
            <v>EACH</v>
          </cell>
          <cell r="D6704" t="str">
            <v>DECIDUOUS TREE, 2" CALIPER,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661E40100</v>
          </cell>
          <cell r="C6705" t="str">
            <v>EACH</v>
          </cell>
          <cell r="D6705" t="str">
            <v>DECIDUOUS TREE, 2-1/2" CALIPER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661E40101</v>
          </cell>
          <cell r="C6706" t="str">
            <v>EACH</v>
          </cell>
          <cell r="D6706" t="str">
            <v>DECIDUOUS TREE, 2-1/2" CALIPER,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661E40120</v>
          </cell>
          <cell r="C6707" t="str">
            <v>EACH</v>
          </cell>
          <cell r="D6707" t="str">
            <v>DECIDUOUS TREE, 3"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661E40121</v>
          </cell>
          <cell r="C6708" t="str">
            <v>EACH</v>
          </cell>
          <cell r="D6708" t="str">
            <v>DECIDUOUS TREE, 3"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661E40140</v>
          </cell>
          <cell r="C6709" t="str">
            <v>EACH</v>
          </cell>
          <cell r="D6709" t="str">
            <v>DECIDUOUS TREE, 4"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661E40141</v>
          </cell>
          <cell r="C6710" t="str">
            <v>EACH</v>
          </cell>
          <cell r="D6710" t="str">
            <v>DECIDUOUS TREE, 4"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661E40160</v>
          </cell>
          <cell r="C6711" t="str">
            <v>EACH</v>
          </cell>
          <cell r="D6711" t="str">
            <v>DECIDUOUS TREE, 5"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661E40161</v>
          </cell>
          <cell r="C6712" t="str">
            <v>EACH</v>
          </cell>
          <cell r="D6712" t="str">
            <v>DECIDUOUS TREE, 5"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661E50000</v>
          </cell>
          <cell r="C6713" t="str">
            <v>EACH</v>
          </cell>
          <cell r="D6713" t="str">
            <v>EVERGREEN TREE, 3 YEAR, BARE ROOT SEEDLING</v>
          </cell>
          <cell r="F6713" t="str">
            <v>SPECIFY TYPE</v>
          </cell>
          <cell r="G6713">
            <v>1</v>
          </cell>
        </row>
        <row r="6714">
          <cell r="A6714" t="str">
            <v>661E50020</v>
          </cell>
          <cell r="C6714" t="str">
            <v>EACH</v>
          </cell>
          <cell r="D6714" t="str">
            <v>EVERGREEN TREE, 1'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661E50040</v>
          </cell>
          <cell r="C6715" t="str">
            <v>EACH</v>
          </cell>
          <cell r="D6715" t="str">
            <v>EVERGREEN TREE, 2'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661E50060</v>
          </cell>
          <cell r="C6716" t="str">
            <v>EACH</v>
          </cell>
          <cell r="D6716" t="str">
            <v>EVERGREEN TREE, 3'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661E50080</v>
          </cell>
          <cell r="C6717" t="str">
            <v>EACH</v>
          </cell>
          <cell r="D6717" t="str">
            <v>EVERGREEN TREE, 4'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661E50100</v>
          </cell>
          <cell r="C6718" t="str">
            <v>EACH</v>
          </cell>
          <cell r="D6718" t="str">
            <v>EVERGREEN TREE, 5' HEIGHT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661E50101</v>
          </cell>
          <cell r="C6719" t="str">
            <v>EACH</v>
          </cell>
          <cell r="D6719" t="str">
            <v>EVERGREEN TREE, 5' HEIGHT,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661E50120</v>
          </cell>
          <cell r="C6720" t="str">
            <v>EACH</v>
          </cell>
          <cell r="D6720" t="str">
            <v>EVERGREEN TREE, 6' HEIGHT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661E50121</v>
          </cell>
          <cell r="C6721" t="str">
            <v>EACH</v>
          </cell>
          <cell r="D6721" t="str">
            <v>EVERGREEN TREE, 6' HEIGHT,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661E50140</v>
          </cell>
          <cell r="C6722" t="str">
            <v>EACH</v>
          </cell>
          <cell r="D6722" t="str">
            <v>EVERGREEN TREE, 7'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661E50141</v>
          </cell>
          <cell r="C6723" t="str">
            <v>EACH</v>
          </cell>
          <cell r="D6723" t="str">
            <v>EVERGREEN TREE, 7' HEIGHT,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661E50160</v>
          </cell>
          <cell r="C6724" t="str">
            <v>EACH</v>
          </cell>
          <cell r="D6724" t="str">
            <v>EVERGREEN TREE, 8'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661E50161</v>
          </cell>
          <cell r="C6725" t="str">
            <v>EACH</v>
          </cell>
          <cell r="D6725" t="str">
            <v>EVERGREEN TREE, 8' HEIGHT,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661E50170</v>
          </cell>
          <cell r="C6726" t="str">
            <v>EACH</v>
          </cell>
          <cell r="D6726" t="str">
            <v>EVERGREEN TREE, 10'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661E50171</v>
          </cell>
          <cell r="C6727" t="str">
            <v>EACH</v>
          </cell>
          <cell r="D6727" t="str">
            <v>EVERGREEN TREE, 10'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661E99000</v>
          </cell>
          <cell r="B6728" t="str">
            <v>Y</v>
          </cell>
          <cell r="C6728" t="str">
            <v>LS</v>
          </cell>
          <cell r="D6728" t="str">
            <v>SPECIAL - LANDSCAPING</v>
          </cell>
          <cell r="F6728" t="str">
            <v>DESIGN BUILD PROJECTS ONLY</v>
          </cell>
          <cell r="G6728">
            <v>0</v>
          </cell>
        </row>
        <row r="6729">
          <cell r="A6729" t="str">
            <v>661E99900</v>
          </cell>
          <cell r="C6729" t="str">
            <v>EACH</v>
          </cell>
          <cell r="D6729" t="str">
            <v>PLANTING,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661E99910</v>
          </cell>
          <cell r="C6730" t="str">
            <v>ACRE</v>
          </cell>
          <cell r="D6730" t="str">
            <v>PLANTING,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661E99920</v>
          </cell>
          <cell r="C6731" t="str">
            <v>SF</v>
          </cell>
          <cell r="D6731" t="str">
            <v>PLANTING, MISC.:</v>
          </cell>
          <cell r="F6731" t="str">
            <v>ADD SUPPLEMENTAL DESCRIPTION</v>
          </cell>
          <cell r="G6731">
            <v>1</v>
          </cell>
        </row>
        <row r="6732">
          <cell r="A6732" t="str">
            <v>661E99930</v>
          </cell>
          <cell r="C6732" t="str">
            <v>SY</v>
          </cell>
          <cell r="D6732" t="str">
            <v>PLANTING, MISC.:</v>
          </cell>
          <cell r="F6732" t="str">
            <v>ADD SUPPLEMENTAL DESCRIPTION</v>
          </cell>
          <cell r="G6732">
            <v>1</v>
          </cell>
        </row>
        <row r="6733">
          <cell r="A6733" t="str">
            <v>661E99940</v>
          </cell>
          <cell r="C6733" t="str">
            <v>LS</v>
          </cell>
          <cell r="D6733" t="str">
            <v>PLANTING,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661E99950</v>
          </cell>
          <cell r="C6734" t="str">
            <v>FT</v>
          </cell>
          <cell r="D6734" t="str">
            <v>PLANTING,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662E30000</v>
          </cell>
          <cell r="C6735" t="str">
            <v>MGAL</v>
          </cell>
          <cell r="D6735" t="str">
            <v>LANDSCAPE WATERING</v>
          </cell>
          <cell r="G6735">
            <v>0</v>
          </cell>
        </row>
        <row r="6736">
          <cell r="A6736" t="str">
            <v>662E30001</v>
          </cell>
          <cell r="C6736" t="str">
            <v>MGAL</v>
          </cell>
          <cell r="D6736" t="str">
            <v>LANDSCAPE WATERING, AS PER PLAN</v>
          </cell>
          <cell r="G6736">
            <v>0</v>
          </cell>
        </row>
        <row r="6737">
          <cell r="A6737" t="str">
            <v>662E30100</v>
          </cell>
          <cell r="C6737" t="str">
            <v>LS</v>
          </cell>
          <cell r="D6737" t="str">
            <v>LANDSCAPE WATERING</v>
          </cell>
          <cell r="G6737">
            <v>0</v>
          </cell>
        </row>
        <row r="6738">
          <cell r="A6738" t="str">
            <v>662E31000</v>
          </cell>
          <cell r="C6738" t="str">
            <v>GAL</v>
          </cell>
          <cell r="D6738" t="str">
            <v>LANDSCAPE WATERING</v>
          </cell>
          <cell r="G6738">
            <v>0</v>
          </cell>
        </row>
        <row r="6739">
          <cell r="A6739" t="str">
            <v>662E31001</v>
          </cell>
          <cell r="C6739" t="str">
            <v>GAL</v>
          </cell>
          <cell r="D6739" t="str">
            <v>LANDSCAPE WATERING, AS PER PLAN</v>
          </cell>
          <cell r="G6739">
            <v>0</v>
          </cell>
        </row>
        <row r="6740">
          <cell r="A6740" t="str">
            <v>662E98000</v>
          </cell>
          <cell r="C6740" t="str">
            <v>EACH</v>
          </cell>
          <cell r="D6740" t="str">
            <v>LANDSCAPE WATERING,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666E09000</v>
          </cell>
          <cell r="C6741" t="str">
            <v>EACH</v>
          </cell>
          <cell r="D6741" t="str">
            <v>PRUNING EXISTING TREE, 3 TO 8-INCH DIAMETER</v>
          </cell>
          <cell r="G6741">
            <v>0</v>
          </cell>
        </row>
        <row r="6742">
          <cell r="A6742" t="str">
            <v>666E09001</v>
          </cell>
          <cell r="C6742" t="str">
            <v>EACH</v>
          </cell>
          <cell r="D6742" t="str">
            <v>PRUNING EXISTING TREE, 3 TO 8-INCH DIAMETER, AS PER PLAN</v>
          </cell>
          <cell r="G6742">
            <v>0</v>
          </cell>
        </row>
        <row r="6743">
          <cell r="A6743" t="str">
            <v>666E10000</v>
          </cell>
          <cell r="C6743" t="str">
            <v>EACH</v>
          </cell>
          <cell r="D6743" t="str">
            <v>PRUNING EXISTING TREE, 8 TO 16-INCH DIAMETER</v>
          </cell>
          <cell r="G6743">
            <v>0</v>
          </cell>
        </row>
        <row r="6744">
          <cell r="A6744" t="str">
            <v>666E10001</v>
          </cell>
          <cell r="C6744" t="str">
            <v>EACH</v>
          </cell>
          <cell r="D6744" t="str">
            <v>PRUNING EXISTING TREE, 8 TO 16-INCH DIAMETER, AS PER PLAN</v>
          </cell>
          <cell r="G6744">
            <v>0</v>
          </cell>
        </row>
        <row r="6745">
          <cell r="A6745" t="str">
            <v>666E10010</v>
          </cell>
          <cell r="C6745" t="str">
            <v>EACH</v>
          </cell>
          <cell r="D6745" t="str">
            <v>PRUNING EXISTING TREE, 16 TO 24-INCH DIAMETER</v>
          </cell>
          <cell r="G6745">
            <v>0</v>
          </cell>
        </row>
        <row r="6746">
          <cell r="A6746" t="str">
            <v>666E10011</v>
          </cell>
          <cell r="C6746" t="str">
            <v>EACH</v>
          </cell>
          <cell r="D6746" t="str">
            <v>PRUNING EXISTING TREE, 16 TO 24-INCH DIAMETER, AS PER PLAN</v>
          </cell>
          <cell r="G6746">
            <v>0</v>
          </cell>
        </row>
        <row r="6747">
          <cell r="A6747" t="str">
            <v>666E10020</v>
          </cell>
          <cell r="C6747" t="str">
            <v>EACH</v>
          </cell>
          <cell r="D6747" t="str">
            <v>PRUNING EXISTING TREE, 24 TO 36-INCH DIAMETER</v>
          </cell>
          <cell r="G6747">
            <v>0</v>
          </cell>
        </row>
        <row r="6748">
          <cell r="A6748" t="str">
            <v>666E10021</v>
          </cell>
          <cell r="C6748" t="str">
            <v>EACH</v>
          </cell>
          <cell r="D6748" t="str">
            <v>PRUNING EXISTING TREE, 24 TO 36-INCH DIAMETER, AS PER PLAN</v>
          </cell>
          <cell r="G6748">
            <v>0</v>
          </cell>
        </row>
        <row r="6749">
          <cell r="A6749" t="str">
            <v>666E10030</v>
          </cell>
          <cell r="C6749" t="str">
            <v>EACH</v>
          </cell>
          <cell r="D6749" t="str">
            <v>PRUNING EXISTING TREE, 36 INCH DIAMETER AND OVER</v>
          </cell>
          <cell r="G6749">
            <v>0</v>
          </cell>
        </row>
        <row r="6750">
          <cell r="A6750" t="str">
            <v>666E10031</v>
          </cell>
          <cell r="C6750" t="str">
            <v>EACH</v>
          </cell>
          <cell r="D6750" t="str">
            <v>PRUNING EXISTING TREE, 36 INCH DIAMETER AND OVER, AS PER PLAN</v>
          </cell>
          <cell r="G6750">
            <v>0</v>
          </cell>
        </row>
        <row r="6751">
          <cell r="A6751" t="str">
            <v>670E00200</v>
          </cell>
          <cell r="C6751" t="str">
            <v>SY</v>
          </cell>
          <cell r="D6751" t="str">
            <v>VEGETATED SWALE EROSION PROTECTION</v>
          </cell>
          <cell r="G6751">
            <v>0</v>
          </cell>
        </row>
        <row r="6752">
          <cell r="A6752" t="str">
            <v>670E00500</v>
          </cell>
          <cell r="C6752" t="str">
            <v>SY</v>
          </cell>
          <cell r="D6752" t="str">
            <v>SLOPE EROSION PROTECTION</v>
          </cell>
          <cell r="G6752">
            <v>0</v>
          </cell>
        </row>
        <row r="6753">
          <cell r="A6753" t="str">
            <v>670E00501</v>
          </cell>
          <cell r="C6753" t="str">
            <v>SY</v>
          </cell>
          <cell r="D6753" t="str">
            <v>SLOPE EROSION PROTECTION, AS PER PLAN</v>
          </cell>
          <cell r="G6753">
            <v>0</v>
          </cell>
        </row>
        <row r="6754">
          <cell r="A6754" t="str">
            <v>670E00510</v>
          </cell>
          <cell r="C6754" t="str">
            <v>SY</v>
          </cell>
          <cell r="D6754" t="str">
            <v>SLOPE EROSION PROTECTION MAT, TYPE A</v>
          </cell>
          <cell r="G6754">
            <v>0</v>
          </cell>
        </row>
        <row r="6755">
          <cell r="A6755" t="str">
            <v>670E00520</v>
          </cell>
          <cell r="C6755" t="str">
            <v>SY</v>
          </cell>
          <cell r="D6755" t="str">
            <v>SLOPE EROSION PROTECTION MAT, TYPE B</v>
          </cell>
          <cell r="G6755">
            <v>0</v>
          </cell>
        </row>
        <row r="6756">
          <cell r="A6756" t="str">
            <v>670E00530</v>
          </cell>
          <cell r="C6756" t="str">
            <v>SY</v>
          </cell>
          <cell r="D6756" t="str">
            <v>SLOPE EROSION PROTECTION MAT, TYPE C</v>
          </cell>
          <cell r="G6756">
            <v>0</v>
          </cell>
        </row>
        <row r="6757">
          <cell r="A6757" t="str">
            <v>670E00540</v>
          </cell>
          <cell r="C6757" t="str">
            <v>SY</v>
          </cell>
          <cell r="D6757" t="str">
            <v>SLOPE EROSION PROTECTION MAT, TYPE D</v>
          </cell>
          <cell r="G6757">
            <v>0</v>
          </cell>
        </row>
        <row r="6758">
          <cell r="A6758" t="str">
            <v>670E00550</v>
          </cell>
          <cell r="C6758" t="str">
            <v>SY</v>
          </cell>
          <cell r="D6758" t="str">
            <v>SLOPE EROSION PROTECTION MAT, TYPE E</v>
          </cell>
          <cell r="G6758">
            <v>0</v>
          </cell>
        </row>
        <row r="6759">
          <cell r="A6759" t="str">
            <v>670E00551</v>
          </cell>
          <cell r="C6759" t="str">
            <v>SY</v>
          </cell>
          <cell r="D6759" t="str">
            <v>SLOPE EROSION PROTECTION MAT, TYPE E, AS PER PLAN</v>
          </cell>
          <cell r="G6759">
            <v>0</v>
          </cell>
        </row>
        <row r="6760">
          <cell r="A6760" t="str">
            <v>670E00560</v>
          </cell>
          <cell r="C6760" t="str">
            <v>SY</v>
          </cell>
          <cell r="D6760" t="str">
            <v>SLOPE EROSION PROTECTION MAT, TYPE F</v>
          </cell>
          <cell r="G6760">
            <v>0</v>
          </cell>
        </row>
        <row r="6761">
          <cell r="A6761" t="str">
            <v>670E00570</v>
          </cell>
          <cell r="C6761" t="str">
            <v>SY</v>
          </cell>
          <cell r="D6761" t="str">
            <v>SLOPE EROSION PROTECTION MAT, TYPE G</v>
          </cell>
          <cell r="G6761">
            <v>0</v>
          </cell>
        </row>
        <row r="6762">
          <cell r="A6762" t="str">
            <v>670E00700</v>
          </cell>
          <cell r="C6762" t="str">
            <v>SY</v>
          </cell>
          <cell r="D6762" t="str">
            <v>DITCH EROSION PROTECTION</v>
          </cell>
          <cell r="G6762">
            <v>0</v>
          </cell>
        </row>
        <row r="6763">
          <cell r="A6763" t="str">
            <v>670E00701</v>
          </cell>
          <cell r="C6763" t="str">
            <v>SY</v>
          </cell>
          <cell r="D6763" t="str">
            <v>DITCH EROSION PROTECTION, AS PER PLAN</v>
          </cell>
          <cell r="G6763">
            <v>0</v>
          </cell>
        </row>
        <row r="6764">
          <cell r="A6764" t="str">
            <v>670E00710</v>
          </cell>
          <cell r="C6764" t="str">
            <v>SY</v>
          </cell>
          <cell r="D6764" t="str">
            <v>DITCH EROSION PROTECTION MAT, TYPE A</v>
          </cell>
          <cell r="G6764">
            <v>0</v>
          </cell>
        </row>
        <row r="6765">
          <cell r="A6765" t="str">
            <v>670E00720</v>
          </cell>
          <cell r="C6765" t="str">
            <v>SY</v>
          </cell>
          <cell r="D6765" t="str">
            <v>DITCH EROSION PROTECTION MAT, TYPE B</v>
          </cell>
          <cell r="G6765">
            <v>0</v>
          </cell>
        </row>
        <row r="6766">
          <cell r="A6766" t="str">
            <v>670E00730</v>
          </cell>
          <cell r="C6766" t="str">
            <v>SY</v>
          </cell>
          <cell r="D6766" t="str">
            <v>DITCH EROSION PROTECTION MAT, TYPE C</v>
          </cell>
          <cell r="G6766">
            <v>0</v>
          </cell>
        </row>
        <row r="6767">
          <cell r="A6767" t="str">
            <v>670E00750</v>
          </cell>
          <cell r="C6767" t="str">
            <v>SY</v>
          </cell>
          <cell r="D6767" t="str">
            <v>DITCH EROSION PROTECTION MAT, TYPE E</v>
          </cell>
          <cell r="G6767">
            <v>0</v>
          </cell>
        </row>
        <row r="6768">
          <cell r="A6768" t="str">
            <v>670E00760</v>
          </cell>
          <cell r="C6768" t="str">
            <v>SY</v>
          </cell>
          <cell r="D6768" t="str">
            <v>DITCH EROSION PROTECTION MAT, TYPE F</v>
          </cell>
          <cell r="G6768">
            <v>0</v>
          </cell>
        </row>
        <row r="6769">
          <cell r="A6769" t="str">
            <v>670E00770</v>
          </cell>
          <cell r="C6769" t="str">
            <v>SY</v>
          </cell>
          <cell r="D6769" t="str">
            <v>DITCH EROSION PROTECTION MAT, TYPE G</v>
          </cell>
          <cell r="G6769">
            <v>0</v>
          </cell>
        </row>
        <row r="6770">
          <cell r="A6770" t="str">
            <v>671E14000</v>
          </cell>
          <cell r="C6770" t="str">
            <v>SY</v>
          </cell>
          <cell r="D6770" t="str">
            <v>EROSION CONTROL MAT</v>
          </cell>
          <cell r="G6770">
            <v>0</v>
          </cell>
        </row>
        <row r="6771">
          <cell r="A6771" t="str">
            <v>671E15000</v>
          </cell>
          <cell r="C6771" t="str">
            <v>SY</v>
          </cell>
          <cell r="D6771" t="str">
            <v>EROSION CONTROL MAT, TYPE A</v>
          </cell>
          <cell r="G6771">
            <v>0</v>
          </cell>
        </row>
        <row r="6772">
          <cell r="A6772" t="str">
            <v>671E15010</v>
          </cell>
          <cell r="C6772" t="str">
            <v>SY</v>
          </cell>
          <cell r="D6772" t="str">
            <v>EROSION CONTROL MAT, TYPE B</v>
          </cell>
          <cell r="G6772">
            <v>0</v>
          </cell>
        </row>
        <row r="6773">
          <cell r="A6773" t="str">
            <v>671E15020</v>
          </cell>
          <cell r="C6773" t="str">
            <v>SY</v>
          </cell>
          <cell r="D6773" t="str">
            <v>EROSION CONTROL MAT, TYPE C</v>
          </cell>
          <cell r="G6773">
            <v>0</v>
          </cell>
        </row>
        <row r="6774">
          <cell r="A6774" t="str">
            <v>671E15040</v>
          </cell>
          <cell r="C6774" t="str">
            <v>SY</v>
          </cell>
          <cell r="D6774" t="str">
            <v>EROSION CONTROL MAT, TYPE E</v>
          </cell>
          <cell r="G6774">
            <v>0</v>
          </cell>
        </row>
        <row r="6775">
          <cell r="A6775" t="str">
            <v>671E15050</v>
          </cell>
          <cell r="C6775" t="str">
            <v>SY</v>
          </cell>
          <cell r="D6775" t="str">
            <v>EROSION CONTROL MAT, TYPE F</v>
          </cell>
          <cell r="G6775">
            <v>0</v>
          </cell>
        </row>
        <row r="6776">
          <cell r="A6776" t="str">
            <v>671E15060</v>
          </cell>
          <cell r="C6776" t="str">
            <v>SY</v>
          </cell>
          <cell r="D6776" t="str">
            <v>EROSION CONTROL MAT, TYPE G</v>
          </cell>
          <cell r="G6776">
            <v>0</v>
          </cell>
        </row>
        <row r="6777">
          <cell r="A6777" t="str">
            <v>671E15080</v>
          </cell>
          <cell r="C6777" t="str">
            <v>SY</v>
          </cell>
          <cell r="D6777" t="str">
            <v>EROSION CONTROL MAT, TYPE I</v>
          </cell>
          <cell r="G6777">
            <v>0</v>
          </cell>
        </row>
        <row r="6778">
          <cell r="A6778" t="str">
            <v>680E05000</v>
          </cell>
          <cell r="B6778" t="str">
            <v>Y</v>
          </cell>
          <cell r="C6778" t="str">
            <v>LS</v>
          </cell>
          <cell r="D6778" t="str">
            <v>SPECIAL - SITE RESTORATION</v>
          </cell>
          <cell r="G6778">
            <v>0</v>
          </cell>
        </row>
        <row r="6779">
          <cell r="A6779" t="str">
            <v>680E10400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 t="str">
            <v>GENERAL ONLY</v>
          </cell>
          <cell r="G6779">
            <v>0</v>
          </cell>
        </row>
        <row r="6780">
          <cell r="A6780" t="str">
            <v>680E10850</v>
          </cell>
          <cell r="B6780" t="str">
            <v>Y</v>
          </cell>
          <cell r="C6780" t="str">
            <v>EACH</v>
          </cell>
          <cell r="D6780" t="str">
            <v>SPECIAL - MOTORIST SERVICES BUILDING</v>
          </cell>
          <cell r="F6780" t="str">
            <v>NO ELEC/PLBG</v>
          </cell>
          <cell r="G6780">
            <v>0</v>
          </cell>
        </row>
        <row r="6781">
          <cell r="A6781" t="str">
            <v>680E11000</v>
          </cell>
          <cell r="B6781" t="str">
            <v>Y</v>
          </cell>
          <cell r="C6781" t="str">
            <v>EACH</v>
          </cell>
          <cell r="D6781" t="str">
            <v>SPECIAL - SHELTER HOUSE</v>
          </cell>
          <cell r="F6781" t="str">
            <v>GENERAL ONLY</v>
          </cell>
          <cell r="G6781">
            <v>0</v>
          </cell>
        </row>
        <row r="6782">
          <cell r="A6782" t="str">
            <v>680E11304</v>
          </cell>
          <cell r="B6782" t="str">
            <v>Y</v>
          </cell>
          <cell r="C6782" t="str">
            <v>EACH</v>
          </cell>
          <cell r="D6782" t="str">
            <v>SPECIAL - COMPLETE WASTEWATER TREATMENT SYSTEM, 5,000 GALLON</v>
          </cell>
          <cell r="F6782" t="str">
            <v>GENERAL ONLY</v>
          </cell>
          <cell r="G6782">
            <v>0</v>
          </cell>
        </row>
        <row r="6783">
          <cell r="A6783" t="str">
            <v>680E11308</v>
          </cell>
          <cell r="B6783" t="str">
            <v>Y</v>
          </cell>
          <cell r="C6783" t="str">
            <v>EACH</v>
          </cell>
          <cell r="D6783" t="str">
            <v>SPECIAL - COMPLETE WASTEWATER TREATMENT SYSTEM, 7,000 GALLON</v>
          </cell>
          <cell r="F6783" t="str">
            <v>GENERAL ONLY</v>
          </cell>
          <cell r="G6783">
            <v>0</v>
          </cell>
        </row>
        <row r="6784">
          <cell r="A6784" t="str">
            <v>680E11404</v>
          </cell>
          <cell r="B6784" t="str">
            <v>Y</v>
          </cell>
          <cell r="C6784" t="str">
            <v>EACH</v>
          </cell>
          <cell r="D6784" t="str">
            <v>SPECIAL - COMPLETE WASTEWATER TREATMENT SYSTEM, 10,000 GALLON</v>
          </cell>
          <cell r="F6784" t="str">
            <v>GENERAL ONLY</v>
          </cell>
          <cell r="G6784">
            <v>0</v>
          </cell>
        </row>
        <row r="6785">
          <cell r="A6785" t="str">
            <v>680E11510</v>
          </cell>
          <cell r="B6785" t="str">
            <v>Y</v>
          </cell>
          <cell r="C6785" t="str">
            <v>EACH</v>
          </cell>
          <cell r="D6785" t="str">
            <v>SPECIAL - COMPLETE WASTEWATER TREATMENT SYSTEM, 30,000 GALLON</v>
          </cell>
          <cell r="F6785" t="str">
            <v>GENERAL ONLY</v>
          </cell>
          <cell r="G6785">
            <v>0</v>
          </cell>
        </row>
        <row r="6786">
          <cell r="A6786" t="str">
            <v>680E12000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GENERAL ONLY</v>
          </cell>
          <cell r="G6786">
            <v>0</v>
          </cell>
        </row>
        <row r="6787">
          <cell r="A6787" t="str">
            <v>680E12500</v>
          </cell>
          <cell r="B6787" t="str">
            <v>Y</v>
          </cell>
          <cell r="C6787" t="str">
            <v>FT</v>
          </cell>
          <cell r="D6787" t="str">
            <v>SPECIAL - SNOW FENCE - TREE PROTECTION</v>
          </cell>
          <cell r="G6787">
            <v>0</v>
          </cell>
        </row>
        <row r="6788">
          <cell r="A6788" t="str">
            <v>680E13000</v>
          </cell>
          <cell r="B6788" t="str">
            <v>Y</v>
          </cell>
          <cell r="C6788" t="str">
            <v>EACH</v>
          </cell>
          <cell r="D6788" t="str">
            <v>SPECIAL - PICNIC TABLE</v>
          </cell>
          <cell r="G6788">
            <v>0</v>
          </cell>
        </row>
        <row r="6789">
          <cell r="A6789" t="str">
            <v>680E14000</v>
          </cell>
          <cell r="B6789" t="str">
            <v>Y</v>
          </cell>
          <cell r="C6789" t="str">
            <v>EACH</v>
          </cell>
          <cell r="D6789" t="str">
            <v>SPECIAL - PICNIC TABLE AND SLAB</v>
          </cell>
          <cell r="G6789">
            <v>0</v>
          </cell>
        </row>
        <row r="6790">
          <cell r="A6790" t="str">
            <v>680E14500</v>
          </cell>
          <cell r="B6790" t="str">
            <v>Y</v>
          </cell>
          <cell r="C6790" t="str">
            <v>EACH</v>
          </cell>
          <cell r="D6790" t="str">
            <v>SPECIAL - CHARCOAL GRILL AND SERVING TABLE (WITH SLAB)</v>
          </cell>
          <cell r="G6790">
            <v>0</v>
          </cell>
        </row>
        <row r="6791">
          <cell r="A6791" t="str">
            <v>680E14550</v>
          </cell>
          <cell r="B6791" t="str">
            <v>Y</v>
          </cell>
          <cell r="C6791" t="str">
            <v>EACH</v>
          </cell>
          <cell r="D6791" t="str">
            <v>SPECIAL - TRASH RECEPTACLE</v>
          </cell>
          <cell r="G6791">
            <v>0</v>
          </cell>
        </row>
        <row r="6792">
          <cell r="A6792" t="str">
            <v>680E15000</v>
          </cell>
          <cell r="B6792" t="str">
            <v>Y</v>
          </cell>
          <cell r="C6792" t="str">
            <v>EACH</v>
          </cell>
          <cell r="D6792" t="str">
            <v>SPECIAL - WASTE RECEPTACLE SLEEVE</v>
          </cell>
          <cell r="G6792">
            <v>0</v>
          </cell>
        </row>
        <row r="6793">
          <cell r="A6793" t="str">
            <v>680E15500</v>
          </cell>
          <cell r="B6793" t="str">
            <v>Y</v>
          </cell>
          <cell r="C6793" t="str">
            <v>EACH</v>
          </cell>
          <cell r="D6793" t="str">
            <v>SPECIAL - WASTE RECEPTACLE SLAB</v>
          </cell>
          <cell r="G6793">
            <v>0</v>
          </cell>
        </row>
        <row r="6794">
          <cell r="A6794" t="str">
            <v>680E15502</v>
          </cell>
          <cell r="B6794" t="str">
            <v>Y</v>
          </cell>
          <cell r="C6794" t="str">
            <v>EACH</v>
          </cell>
          <cell r="D6794" t="str">
            <v>SPECIAL - WASTE RECEPTACLE SLEEVE AND SLAB</v>
          </cell>
          <cell r="G6794">
            <v>0</v>
          </cell>
        </row>
        <row r="6795">
          <cell r="A6795" t="str">
            <v>680E16400</v>
          </cell>
          <cell r="B6795" t="str">
            <v>Y</v>
          </cell>
          <cell r="C6795" t="str">
            <v>EACH</v>
          </cell>
          <cell r="D6795" t="str">
            <v>SPECIAL - 5' WOOD BENCH</v>
          </cell>
          <cell r="G6795">
            <v>0</v>
          </cell>
        </row>
        <row r="6796">
          <cell r="A6796" t="str">
            <v>680E16500</v>
          </cell>
          <cell r="B6796" t="str">
            <v>Y</v>
          </cell>
          <cell r="C6796" t="str">
            <v>EACH</v>
          </cell>
          <cell r="D6796" t="str">
            <v>SPECIAL - 6' WOOD BENCH</v>
          </cell>
          <cell r="G6796">
            <v>0</v>
          </cell>
        </row>
        <row r="6797">
          <cell r="A6797" t="str">
            <v>680E17000</v>
          </cell>
          <cell r="B6797" t="str">
            <v>Y</v>
          </cell>
          <cell r="C6797" t="str">
            <v>EACH</v>
          </cell>
          <cell r="D6797" t="str">
            <v>SPECIAL - 8' WOOD BENCH</v>
          </cell>
          <cell r="G6797">
            <v>0</v>
          </cell>
        </row>
        <row r="6798">
          <cell r="A6798" t="str">
            <v>680E18050</v>
          </cell>
          <cell r="B6798" t="str">
            <v>Y</v>
          </cell>
          <cell r="C6798" t="str">
            <v>EACH</v>
          </cell>
          <cell r="D6798" t="str">
            <v>SPECIAL - WOOD CHAIR</v>
          </cell>
          <cell r="G6798">
            <v>0</v>
          </cell>
        </row>
        <row r="6799">
          <cell r="A6799" t="str">
            <v>680E18100</v>
          </cell>
          <cell r="B6799" t="str">
            <v>Y</v>
          </cell>
          <cell r="C6799" t="str">
            <v>EACH</v>
          </cell>
          <cell r="D6799" t="str">
            <v>SPECIAL - STACKING CHAIR</v>
          </cell>
          <cell r="G6799">
            <v>0</v>
          </cell>
        </row>
        <row r="6800">
          <cell r="A6800" t="str">
            <v>680E18200</v>
          </cell>
          <cell r="B6800" t="str">
            <v>Y</v>
          </cell>
          <cell r="C6800" t="str">
            <v>EACH</v>
          </cell>
          <cell r="D6800" t="str">
            <v>SPECIAL - FOLDING LEG TABLE</v>
          </cell>
          <cell r="G6800">
            <v>0</v>
          </cell>
        </row>
        <row r="6801">
          <cell r="A6801" t="str">
            <v>680E19200</v>
          </cell>
          <cell r="B6801" t="str">
            <v>Y</v>
          </cell>
          <cell r="C6801" t="str">
            <v>EACH</v>
          </cell>
          <cell r="D6801" t="str">
            <v>SPECIAL - LIFT STATION</v>
          </cell>
          <cell r="F6801" t="str">
            <v>GENERAL ONLY</v>
          </cell>
          <cell r="G6801">
            <v>0</v>
          </cell>
        </row>
        <row r="6802">
          <cell r="A6802" t="str">
            <v>680E20400</v>
          </cell>
          <cell r="B6802" t="str">
            <v>Y</v>
          </cell>
          <cell r="C6802" t="str">
            <v>EACH</v>
          </cell>
          <cell r="D6802" t="str">
            <v>SPECIAL - MOTORIST SERVICES BUILDING, MSB-4</v>
          </cell>
          <cell r="F6802" t="str">
            <v>PLUMBING ONLY</v>
          </cell>
          <cell r="G6802">
            <v>0</v>
          </cell>
        </row>
        <row r="6803">
          <cell r="A6803" t="str">
            <v>680E20800</v>
          </cell>
          <cell r="B6803" t="str">
            <v>Y</v>
          </cell>
          <cell r="C6803" t="str">
            <v>EACH</v>
          </cell>
          <cell r="D6803" t="str">
            <v>SPECIAL - MOTORIST SERVICES BUILDING</v>
          </cell>
          <cell r="F6803" t="str">
            <v>PLUMBING ONLY</v>
          </cell>
          <cell r="G6803">
            <v>0</v>
          </cell>
        </row>
        <row r="6804">
          <cell r="A6804" t="str">
            <v>680E21000</v>
          </cell>
          <cell r="B6804" t="str">
            <v>Y</v>
          </cell>
          <cell r="C6804" t="str">
            <v>EACH</v>
          </cell>
          <cell r="D6804" t="str">
            <v>SPECIAL - WATER WELL ASSEMBLY</v>
          </cell>
          <cell r="F6804" t="str">
            <v>PLUMBING ONLY</v>
          </cell>
          <cell r="G6804">
            <v>0</v>
          </cell>
        </row>
        <row r="6805">
          <cell r="A6805" t="str">
            <v>680E21500</v>
          </cell>
          <cell r="B6805" t="str">
            <v>Y</v>
          </cell>
          <cell r="C6805" t="str">
            <v>EACH</v>
          </cell>
          <cell r="D6805" t="str">
            <v>SPECIAL - WATER SYSTEM HYPOCHLORINATOR</v>
          </cell>
          <cell r="F6805" t="str">
            <v>PLUMBING ONLY</v>
          </cell>
          <cell r="G6805">
            <v>0</v>
          </cell>
        </row>
        <row r="6806">
          <cell r="A6806" t="str">
            <v>680E22000</v>
          </cell>
          <cell r="B6806" t="str">
            <v>Y</v>
          </cell>
          <cell r="C6806" t="str">
            <v>EACH</v>
          </cell>
          <cell r="D6806" t="str">
            <v>SPECIAL - WATER RESERVOIR ASSEMBLY</v>
          </cell>
          <cell r="F6806" t="str">
            <v>PLUMBING ONLY</v>
          </cell>
          <cell r="G6806">
            <v>0</v>
          </cell>
        </row>
        <row r="6807">
          <cell r="A6807" t="str">
            <v>680E23000</v>
          </cell>
          <cell r="B6807" t="str">
            <v>Y</v>
          </cell>
          <cell r="C6807" t="str">
            <v>FT</v>
          </cell>
          <cell r="D6807" t="str">
            <v>SPECIAL - COLD WATER SERVICE TO WASTE TREATMENT PLANT</v>
          </cell>
          <cell r="G6807">
            <v>0</v>
          </cell>
        </row>
        <row r="6808">
          <cell r="A6808" t="str">
            <v>680E23400</v>
          </cell>
          <cell r="B6808" t="str">
            <v>Y</v>
          </cell>
          <cell r="C6808" t="str">
            <v>EACH</v>
          </cell>
          <cell r="D6808" t="str">
            <v>SPECIAL - COLD WATER SERVICE FOR MOTORIST SERVICES BUILDING MSB-4</v>
          </cell>
          <cell r="G6808">
            <v>0</v>
          </cell>
        </row>
        <row r="6809">
          <cell r="A6809" t="str">
            <v>680E30400</v>
          </cell>
          <cell r="B6809" t="str">
            <v>Y</v>
          </cell>
          <cell r="C6809" t="str">
            <v>EACH</v>
          </cell>
          <cell r="D6809" t="str">
            <v>SPECIAL - MOTORIST SERVICES BUILDING, MSB-4</v>
          </cell>
          <cell r="F6809" t="str">
            <v>HEATING &amp; VENTILATING ONLY</v>
          </cell>
          <cell r="G6809">
            <v>0</v>
          </cell>
        </row>
        <row r="6810">
          <cell r="A6810" t="str">
            <v>680E39800</v>
          </cell>
          <cell r="B6810" t="str">
            <v>Y</v>
          </cell>
          <cell r="C6810" t="str">
            <v>EACH</v>
          </cell>
          <cell r="D6810" t="str">
            <v>SPECIAL - TOURIST INFORMATION CENTER</v>
          </cell>
          <cell r="F6810" t="str">
            <v>HEATING &amp; VENTILATING ONLY</v>
          </cell>
          <cell r="G6810">
            <v>0</v>
          </cell>
        </row>
        <row r="6811">
          <cell r="A6811" t="str">
            <v>680E40400</v>
          </cell>
          <cell r="B6811" t="str">
            <v>Y</v>
          </cell>
          <cell r="C6811" t="str">
            <v>EACH</v>
          </cell>
          <cell r="D6811" t="str">
            <v>SPECIAL - MOTORIST SERVICES BUILDING, MSB-4</v>
          </cell>
          <cell r="F6811" t="str">
            <v>ELECTRICAL ONLY</v>
          </cell>
          <cell r="G6811">
            <v>0</v>
          </cell>
        </row>
        <row r="6812">
          <cell r="A6812" t="str">
            <v>680E41000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ELECTRICAL ONLY</v>
          </cell>
          <cell r="G6812">
            <v>0</v>
          </cell>
        </row>
        <row r="6813">
          <cell r="A6813" t="str">
            <v>680E41300</v>
          </cell>
          <cell r="B6813" t="str">
            <v>Y</v>
          </cell>
          <cell r="C6813" t="str">
            <v>EACH</v>
          </cell>
          <cell r="D6813" t="str">
            <v>SPECIAL - COMPLETE WASTE TREATMENT SYSTEM</v>
          </cell>
          <cell r="F6813" t="str">
            <v>ELECTRICAL ONLY</v>
          </cell>
          <cell r="G6813">
            <v>0</v>
          </cell>
        </row>
        <row r="6814">
          <cell r="A6814" t="str">
            <v>680E41500</v>
          </cell>
          <cell r="B6814" t="str">
            <v>Y</v>
          </cell>
          <cell r="C6814" t="str">
            <v>EACH</v>
          </cell>
          <cell r="D6814" t="str">
            <v>SPECIAL - WATER SYSTEM HYPOCHLORINATOR</v>
          </cell>
          <cell r="F6814" t="str">
            <v>ELECTRICAL ONLY</v>
          </cell>
          <cell r="G6814">
            <v>0</v>
          </cell>
        </row>
        <row r="6815">
          <cell r="A6815" t="str">
            <v>680E42000</v>
          </cell>
          <cell r="B6815" t="str">
            <v>Y</v>
          </cell>
          <cell r="C6815" t="str">
            <v>EACH</v>
          </cell>
          <cell r="D6815" t="str">
            <v>SPECIAL - WATER RESERVOIR ASSEMBLY</v>
          </cell>
          <cell r="F6815" t="str">
            <v>ELECTRICAL ONLY</v>
          </cell>
          <cell r="G6815">
            <v>0</v>
          </cell>
        </row>
        <row r="6816">
          <cell r="A6816" t="str">
            <v>680E43100</v>
          </cell>
          <cell r="B6816" t="str">
            <v>Y</v>
          </cell>
          <cell r="C6816" t="str">
            <v>EACH</v>
          </cell>
          <cell r="D6816" t="str">
            <v>SPECIAL - COMPLETE IRRIGATION SYSTEM</v>
          </cell>
          <cell r="G6816">
            <v>0</v>
          </cell>
        </row>
        <row r="6817">
          <cell r="A6817" t="str">
            <v>680E43400</v>
          </cell>
          <cell r="B6817" t="str">
            <v>Y</v>
          </cell>
          <cell r="C6817" t="str">
            <v>EACH</v>
          </cell>
          <cell r="D6817" t="str">
            <v>SPECIAL - CHARCOAL GRILL AND SERVING TABLE REMOVED</v>
          </cell>
          <cell r="G6817">
            <v>0</v>
          </cell>
        </row>
        <row r="6818">
          <cell r="A6818" t="str">
            <v>680E43900</v>
          </cell>
          <cell r="B6818" t="str">
            <v>Y</v>
          </cell>
          <cell r="C6818" t="str">
            <v>FT</v>
          </cell>
          <cell r="D6818" t="str">
            <v>SPECIAL - CAST IRON SOIL PIPE (SV) WITH FLEXIBLE JOINTS</v>
          </cell>
          <cell r="G6818">
            <v>0</v>
          </cell>
        </row>
        <row r="6819">
          <cell r="A6819" t="str">
            <v>680E44300</v>
          </cell>
          <cell r="B6819" t="str">
            <v>Y</v>
          </cell>
          <cell r="C6819" t="str">
            <v>FT</v>
          </cell>
          <cell r="D6819" t="str">
            <v>SPECIAL - 2" FORCE MAIN</v>
          </cell>
          <cell r="G6819">
            <v>0</v>
          </cell>
        </row>
        <row r="6820">
          <cell r="A6820" t="str">
            <v>680E44304</v>
          </cell>
          <cell r="B6820" t="str">
            <v>Y</v>
          </cell>
          <cell r="C6820" t="str">
            <v>LF</v>
          </cell>
          <cell r="D6820" t="str">
            <v>SPECIAL - 3" FORCE MAIN</v>
          </cell>
          <cell r="G6820">
            <v>0</v>
          </cell>
        </row>
        <row r="6821">
          <cell r="A6821" t="str">
            <v>680E44310</v>
          </cell>
          <cell r="B6821" t="str">
            <v>Y</v>
          </cell>
          <cell r="C6821" t="str">
            <v>FT</v>
          </cell>
          <cell r="D6821" t="str">
            <v>SPECIAL - 4" FORCE MAIN</v>
          </cell>
          <cell r="G6821">
            <v>0</v>
          </cell>
        </row>
        <row r="6822">
          <cell r="A6822" t="str">
            <v>680E44400</v>
          </cell>
          <cell r="B6822" t="str">
            <v>Y</v>
          </cell>
          <cell r="C6822" t="str">
            <v>FT</v>
          </cell>
          <cell r="D6822" t="str">
            <v>SPECIAL - PVC FORCE MAIN PIPE AND FITTINGS</v>
          </cell>
          <cell r="G6822">
            <v>0</v>
          </cell>
        </row>
        <row r="6823">
          <cell r="A6823" t="str">
            <v>680E44600</v>
          </cell>
          <cell r="B6823" t="str">
            <v>Y</v>
          </cell>
          <cell r="C6823" t="str">
            <v>FT</v>
          </cell>
          <cell r="D6823" t="str">
            <v>SPECIAL - COLD WATER SERVICE TO BOX HYDRANT</v>
          </cell>
          <cell r="G6823">
            <v>0</v>
          </cell>
        </row>
        <row r="6824">
          <cell r="A6824" t="str">
            <v>680E44700</v>
          </cell>
          <cell r="B6824" t="str">
            <v>Y</v>
          </cell>
          <cell r="C6824" t="str">
            <v>EACH</v>
          </cell>
          <cell r="D6824" t="str">
            <v>SPECIAL - TELEPHONE SERVICE</v>
          </cell>
          <cell r="G6824">
            <v>0</v>
          </cell>
        </row>
        <row r="6825">
          <cell r="A6825" t="str">
            <v>680E49200</v>
          </cell>
          <cell r="B6825" t="str">
            <v>Y</v>
          </cell>
          <cell r="C6825" t="str">
            <v>EACH</v>
          </cell>
          <cell r="D6825" t="str">
            <v>SPECIAL - LIFT STATION</v>
          </cell>
          <cell r="F6825" t="str">
            <v>ELECTRICAL ONLY</v>
          </cell>
          <cell r="G6825">
            <v>0</v>
          </cell>
        </row>
        <row r="6826">
          <cell r="A6826" t="str">
            <v>690E11500</v>
          </cell>
          <cell r="B6826" t="str">
            <v>Y</v>
          </cell>
          <cell r="C6826" t="str">
            <v>EACH</v>
          </cell>
          <cell r="D6826" t="str">
            <v>SPECIAL - IRON PIN</v>
          </cell>
          <cell r="G6826">
            <v>0</v>
          </cell>
        </row>
        <row r="6827">
          <cell r="A6827" t="str">
            <v>690E12000</v>
          </cell>
          <cell r="B6827" t="str">
            <v>Y</v>
          </cell>
          <cell r="C6827" t="str">
            <v>SY</v>
          </cell>
          <cell r="D6827" t="str">
            <v>SPECIAL - FILTER FABRIC</v>
          </cell>
          <cell r="G6827">
            <v>0</v>
          </cell>
        </row>
        <row r="6828">
          <cell r="A6828" t="str">
            <v>690E12010</v>
          </cell>
          <cell r="B6828" t="str">
            <v>Y</v>
          </cell>
          <cell r="C6828" t="str">
            <v>SY</v>
          </cell>
          <cell r="D6828" t="str">
            <v>SPECIAL - GEOTEXTILE FABRIC</v>
          </cell>
          <cell r="G6828">
            <v>0</v>
          </cell>
        </row>
        <row r="6829">
          <cell r="A6829" t="str">
            <v>690E12030</v>
          </cell>
          <cell r="B6829" t="str">
            <v>Y</v>
          </cell>
          <cell r="C6829" t="str">
            <v>SY</v>
          </cell>
          <cell r="D6829" t="str">
            <v>SPECIAL - PAVEMENT REINFORCING FABRIC</v>
          </cell>
          <cell r="G6829">
            <v>0</v>
          </cell>
        </row>
        <row r="6830">
          <cell r="A6830" t="str">
            <v>690E12040</v>
          </cell>
          <cell r="B6830" t="str">
            <v>Y</v>
          </cell>
          <cell r="C6830" t="str">
            <v>SY</v>
          </cell>
          <cell r="D6830" t="str">
            <v>SPECIAL - PAVEMENT CRACK AND JOINT REINFORCING FABRIC</v>
          </cell>
          <cell r="G6830">
            <v>0</v>
          </cell>
        </row>
        <row r="6831">
          <cell r="A6831" t="str">
            <v>690E12050</v>
          </cell>
          <cell r="B6831" t="str">
            <v>Y</v>
          </cell>
          <cell r="C6831" t="str">
            <v>SY</v>
          </cell>
          <cell r="D6831" t="str">
            <v>SPECIAL - REINFORCED MESH FOR TRANSVERSE AND/OR LONGITUDINAL JOINTS AND CRACKS</v>
          </cell>
          <cell r="G6831">
            <v>0</v>
          </cell>
        </row>
        <row r="6832">
          <cell r="A6832" t="str">
            <v>690E12060</v>
          </cell>
          <cell r="B6832" t="str">
            <v>Y</v>
          </cell>
          <cell r="C6832" t="str">
            <v>SY</v>
          </cell>
          <cell r="D6832" t="str">
            <v>SPECIAL - PAVEMENT OVERLAY FABRIC COMPOSITE</v>
          </cell>
          <cell r="G6832">
            <v>0</v>
          </cell>
        </row>
        <row r="6833">
          <cell r="A6833" t="str">
            <v>690E12100</v>
          </cell>
          <cell r="B6833" t="str">
            <v>Y</v>
          </cell>
          <cell r="C6833" t="str">
            <v>SY</v>
          </cell>
          <cell r="D6833" t="str">
            <v>SPECIAL - ASPHALT CONCRETE PAVEMENT SURFACE HEATER RECYCLING</v>
          </cell>
          <cell r="G6833">
            <v>0</v>
          </cell>
        </row>
        <row r="6834">
          <cell r="A6834" t="str">
            <v>690E12150</v>
          </cell>
          <cell r="B6834" t="str">
            <v>Y</v>
          </cell>
          <cell r="C6834" t="str">
            <v>GAL</v>
          </cell>
          <cell r="D6834" t="str">
            <v>SPECIAL - ASPHALT REJUVENATING AGENT</v>
          </cell>
          <cell r="G6834">
            <v>0</v>
          </cell>
        </row>
        <row r="6835">
          <cell r="A6835" t="str">
            <v>690E12160</v>
          </cell>
          <cell r="B6835" t="str">
            <v>Y</v>
          </cell>
          <cell r="C6835" t="str">
            <v>LS</v>
          </cell>
          <cell r="D6835" t="str">
            <v>SPECIAL - TESTING</v>
          </cell>
          <cell r="G6835">
            <v>0</v>
          </cell>
        </row>
        <row r="6836">
          <cell r="A6836" t="str">
            <v>690E12200</v>
          </cell>
          <cell r="B6836" t="str">
            <v>Y</v>
          </cell>
          <cell r="C6836" t="str">
            <v>SY</v>
          </cell>
          <cell r="D6836" t="str">
            <v>SPECIAL - PAVING MAT</v>
          </cell>
          <cell r="G6836">
            <v>0</v>
          </cell>
        </row>
        <row r="6837">
          <cell r="A6837" t="str">
            <v>690E12500</v>
          </cell>
          <cell r="B6837" t="str">
            <v>Y</v>
          </cell>
          <cell r="C6837" t="str">
            <v>SY</v>
          </cell>
          <cell r="D6837" t="str">
            <v>SPECIAL - NOVACHIP</v>
          </cell>
          <cell r="G6837">
            <v>0</v>
          </cell>
        </row>
        <row r="6838">
          <cell r="A6838" t="str">
            <v>690E13000</v>
          </cell>
          <cell r="B6838" t="str">
            <v>Y</v>
          </cell>
          <cell r="C6838" t="str">
            <v>LS</v>
          </cell>
          <cell r="D6838" t="str">
            <v>SPECIAL - INTERIM APPROVAL ITEM</v>
          </cell>
          <cell r="G6838">
            <v>1</v>
          </cell>
        </row>
        <row r="6839">
          <cell r="A6839" t="str">
            <v>690E14010</v>
          </cell>
          <cell r="B6839" t="str">
            <v>Y</v>
          </cell>
          <cell r="C6839" t="str">
            <v>EACH</v>
          </cell>
          <cell r="D6839" t="str">
            <v>SPECIAL - PIEZO WEIGH-IN-MOTION DATA COLLECTION SYSTEM</v>
          </cell>
          <cell r="G6839">
            <v>0</v>
          </cell>
        </row>
        <row r="6840">
          <cell r="A6840" t="str">
            <v>690E20000</v>
          </cell>
          <cell r="B6840" t="str">
            <v>Y</v>
          </cell>
          <cell r="C6840" t="str">
            <v>LS</v>
          </cell>
          <cell r="D6840" t="str">
            <v>SPECIAL - AUTOMATIC TRAFFIC RECORDER</v>
          </cell>
          <cell r="F6840" t="str">
            <v>DESIGN BUILD PROJECTS ONLY</v>
          </cell>
          <cell r="G6840">
            <v>0</v>
          </cell>
        </row>
        <row r="6841">
          <cell r="A6841" t="str">
            <v>690E20010</v>
          </cell>
          <cell r="B6841" t="str">
            <v>Y</v>
          </cell>
          <cell r="C6841" t="str">
            <v>LS</v>
          </cell>
          <cell r="D6841" t="str">
            <v>SPECIAL - AS-BUILT CONSTRUCTION PLANS</v>
          </cell>
          <cell r="F6841" t="str">
            <v>DESIGN BUILD PROJECTS ONLY</v>
          </cell>
          <cell r="G6841">
            <v>0</v>
          </cell>
        </row>
        <row r="6842">
          <cell r="A6842" t="str">
            <v>690E20020</v>
          </cell>
          <cell r="B6842" t="str">
            <v>Y</v>
          </cell>
          <cell r="C6842" t="str">
            <v>LS</v>
          </cell>
          <cell r="D6842" t="str">
            <v>SPECIAL - FIELD SURVEYS</v>
          </cell>
          <cell r="F6842" t="str">
            <v>DESIGN BUILD PROJECTS ONLY</v>
          </cell>
          <cell r="G6842">
            <v>0</v>
          </cell>
        </row>
        <row r="6843">
          <cell r="A6843" t="str">
            <v>690E20040</v>
          </cell>
          <cell r="B6843" t="str">
            <v>Y</v>
          </cell>
          <cell r="C6843" t="str">
            <v>LS</v>
          </cell>
          <cell r="D6843" t="str">
            <v>SPECIAL - PRELIMINARY DESIGN</v>
          </cell>
          <cell r="F6843" t="str">
            <v>DESIGN BUILD PROJECTS ONLY</v>
          </cell>
          <cell r="G6843">
            <v>0</v>
          </cell>
        </row>
        <row r="6844">
          <cell r="A6844" t="str">
            <v>690E20050</v>
          </cell>
          <cell r="B6844" t="str">
            <v>Y</v>
          </cell>
          <cell r="C6844" t="str">
            <v>LS</v>
          </cell>
          <cell r="D6844" t="str">
            <v>SPECIAL - FINAL DESIGN</v>
          </cell>
          <cell r="F6844" t="str">
            <v>DESIGN BUILD PROJECTS ONLY</v>
          </cell>
          <cell r="G6844">
            <v>0</v>
          </cell>
        </row>
        <row r="6845">
          <cell r="A6845" t="str">
            <v>690E20080</v>
          </cell>
          <cell r="B6845" t="str">
            <v>Y</v>
          </cell>
          <cell r="C6845" t="str">
            <v>LS</v>
          </cell>
          <cell r="D6845" t="str">
            <v>SPECIAL - SUBSURFACE INVESTIGATIONS</v>
          </cell>
          <cell r="F6845" t="str">
            <v>DESIGN BUILD PROJECTS ONLY</v>
          </cell>
          <cell r="G6845">
            <v>0</v>
          </cell>
        </row>
        <row r="6846">
          <cell r="A6846" t="str">
            <v>690E20220</v>
          </cell>
          <cell r="B6846" t="str">
            <v>Y</v>
          </cell>
          <cell r="C6846" t="str">
            <v>LS</v>
          </cell>
          <cell r="D6846" t="str">
            <v>SPECIAL - CONSTRUCTION PLANS</v>
          </cell>
          <cell r="F6846" t="str">
            <v>DESIGN BUILD PROJECTS ONLY</v>
          </cell>
          <cell r="G6846">
            <v>0</v>
          </cell>
        </row>
        <row r="6847">
          <cell r="A6847" t="str">
            <v>690E20240</v>
          </cell>
          <cell r="B6847" t="str">
            <v>Y</v>
          </cell>
          <cell r="C6847" t="str">
            <v>LS</v>
          </cell>
          <cell r="D6847" t="str">
            <v>SPECIAL - ROADWAY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690E20250</v>
          </cell>
          <cell r="B6848" t="str">
            <v>Y</v>
          </cell>
          <cell r="C6848" t="str">
            <v>LS</v>
          </cell>
          <cell r="D6848" t="str">
            <v>SPECIAL - MISCELLANEOUS PAVEMENT FOR DESIGN BUILD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690E20260</v>
          </cell>
          <cell r="B6849" t="str">
            <v>Y</v>
          </cell>
          <cell r="C6849" t="str">
            <v>LS</v>
          </cell>
          <cell r="D6849" t="str">
            <v>SPECIAL - TRAFFIC SURVEILLANCE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690E21000</v>
          </cell>
          <cell r="B6850" t="str">
            <v>Y</v>
          </cell>
          <cell r="C6850" t="str">
            <v>LS</v>
          </cell>
          <cell r="D6850" t="str">
            <v>SPECIAL -</v>
          </cell>
          <cell r="F6850" t="str">
            <v>DESIGN BUILD PROJECTS ONLY</v>
          </cell>
          <cell r="G6850">
            <v>1</v>
          </cell>
        </row>
        <row r="6851">
          <cell r="A6851" t="str">
            <v>690E50000</v>
          </cell>
          <cell r="B6851" t="str">
            <v>Y</v>
          </cell>
          <cell r="C6851" t="str">
            <v>EACH</v>
          </cell>
          <cell r="D6851" t="str">
            <v>SPECIAL - MAILBOX SUPPORT</v>
          </cell>
          <cell r="G6851">
            <v>0</v>
          </cell>
        </row>
        <row r="6852">
          <cell r="A6852" t="str">
            <v>690E50100</v>
          </cell>
          <cell r="B6852" t="str">
            <v>Y</v>
          </cell>
          <cell r="C6852" t="str">
            <v>EACH</v>
          </cell>
          <cell r="D6852" t="str">
            <v>SPECIAL - MAILBOX SUPPORT SYSTEM, SINGLE</v>
          </cell>
          <cell r="G6852">
            <v>0</v>
          </cell>
        </row>
        <row r="6853">
          <cell r="A6853" t="str">
            <v>690E50200</v>
          </cell>
          <cell r="B6853" t="str">
            <v>Y</v>
          </cell>
          <cell r="C6853" t="str">
            <v>EACH</v>
          </cell>
          <cell r="D6853" t="str">
            <v>SPECIAL - MAILBOX SUPPORT SYSTEM, DOUBLE</v>
          </cell>
          <cell r="G6853">
            <v>0</v>
          </cell>
        </row>
        <row r="6854">
          <cell r="A6854" t="str">
            <v>690E50300</v>
          </cell>
          <cell r="B6854" t="str">
            <v>Y</v>
          </cell>
          <cell r="C6854" t="str">
            <v>EACH</v>
          </cell>
          <cell r="D6854" t="str">
            <v>SPECIAL - MAILBOX SUPPORT SYSTEM, MULTIPLE</v>
          </cell>
          <cell r="G6854">
            <v>0</v>
          </cell>
        </row>
        <row r="6855">
          <cell r="A6855" t="str">
            <v>690E50350</v>
          </cell>
          <cell r="B6855" t="str">
            <v>Y</v>
          </cell>
          <cell r="C6855" t="str">
            <v>EACH</v>
          </cell>
          <cell r="D6855" t="str">
            <v>SPECIAL - MAILBOX REMOVED AND RESET</v>
          </cell>
          <cell r="G6855">
            <v>0</v>
          </cell>
        </row>
        <row r="6856">
          <cell r="A6856" t="str">
            <v>690E50500</v>
          </cell>
          <cell r="B6856" t="str">
            <v>Y</v>
          </cell>
          <cell r="C6856" t="str">
            <v>EACH</v>
          </cell>
          <cell r="D6856" t="str">
            <v>SPECIAL - CONCRETE PARKING BLOCK</v>
          </cell>
          <cell r="G6856">
            <v>0</v>
          </cell>
        </row>
        <row r="6857">
          <cell r="A6857" t="str">
            <v>690E50560</v>
          </cell>
          <cell r="B6857" t="str">
            <v>Y</v>
          </cell>
          <cell r="C6857" t="str">
            <v>EACH</v>
          </cell>
          <cell r="D6857" t="str">
            <v>SPECIAL - BICYCLE RACK</v>
          </cell>
          <cell r="G6857">
            <v>0</v>
          </cell>
        </row>
        <row r="6858">
          <cell r="A6858" t="str">
            <v>690E50600</v>
          </cell>
          <cell r="B6858" t="str">
            <v>Y</v>
          </cell>
          <cell r="C6858" t="str">
            <v>EACH</v>
          </cell>
          <cell r="D6858" t="str">
            <v>SPECIAL - BOLLARD</v>
          </cell>
          <cell r="G6858">
            <v>0</v>
          </cell>
        </row>
        <row r="6859">
          <cell r="A6859" t="str">
            <v>690E50610</v>
          </cell>
          <cell r="B6859" t="str">
            <v>Y</v>
          </cell>
          <cell r="C6859" t="str">
            <v>EACH</v>
          </cell>
          <cell r="D6859" t="str">
            <v>SPECIAL - BOLLARD, HINGED</v>
          </cell>
          <cell r="G6859">
            <v>0</v>
          </cell>
        </row>
        <row r="6860">
          <cell r="A6860" t="str">
            <v>690E60000</v>
          </cell>
          <cell r="B6860" t="str">
            <v>Y</v>
          </cell>
          <cell r="C6860" t="str">
            <v>CY</v>
          </cell>
          <cell r="D6860" t="str">
            <v>SPECIAL - BERM REPAIR, FLEXIBLE</v>
          </cell>
          <cell r="G6860">
            <v>0</v>
          </cell>
        </row>
        <row r="6861">
          <cell r="A6861" t="str">
            <v>690E65000</v>
          </cell>
          <cell r="B6861" t="str">
            <v>Y</v>
          </cell>
          <cell r="C6861" t="str">
            <v>TON</v>
          </cell>
          <cell r="D6861" t="str">
            <v>SPECIAL - WORK INVOLVING NON-REGULATED MATERIALS</v>
          </cell>
          <cell r="G6861">
            <v>0</v>
          </cell>
        </row>
        <row r="6862">
          <cell r="A6862" t="str">
            <v>690E65002</v>
          </cell>
          <cell r="B6862" t="str">
            <v>Y</v>
          </cell>
          <cell r="C6862" t="str">
            <v>TON</v>
          </cell>
          <cell r="D6862" t="str">
            <v>SPECIAL - WORK INVOLVING HAZARDOUS WASTE</v>
          </cell>
          <cell r="G6862">
            <v>0</v>
          </cell>
        </row>
        <row r="6863">
          <cell r="A6863" t="str">
            <v>690E65010</v>
          </cell>
          <cell r="B6863" t="str">
            <v>Y</v>
          </cell>
          <cell r="C6863" t="str">
            <v>TON</v>
          </cell>
          <cell r="D6863" t="str">
            <v>SPECIAL - WORK INVOLVING SOLID WASTE</v>
          </cell>
          <cell r="G6863">
            <v>0</v>
          </cell>
        </row>
        <row r="6864">
          <cell r="A6864" t="str">
            <v>690E65016</v>
          </cell>
          <cell r="B6864" t="str">
            <v>Y</v>
          </cell>
          <cell r="C6864" t="str">
            <v>TON</v>
          </cell>
          <cell r="D6864" t="str">
            <v>SPECIAL - WORK INVOLVING PETROLEUM CONTAMINATED SOIL</v>
          </cell>
          <cell r="G6864">
            <v>0</v>
          </cell>
        </row>
        <row r="6865">
          <cell r="A6865" t="str">
            <v>690E65018</v>
          </cell>
          <cell r="B6865" t="str">
            <v>Y</v>
          </cell>
          <cell r="C6865" t="str">
            <v>TON</v>
          </cell>
          <cell r="D6865" t="str">
            <v>SPECIAL - WORK INVOLVING PCB/TSCA WASTE</v>
          </cell>
          <cell r="G6865">
            <v>0</v>
          </cell>
        </row>
        <row r="6866">
          <cell r="A6866" t="str">
            <v>690E65020</v>
          </cell>
          <cell r="B6866" t="str">
            <v>Y</v>
          </cell>
          <cell r="C6866" t="str">
            <v>GAL</v>
          </cell>
          <cell r="D6866" t="str">
            <v>SPECIAL - WORK INVOLVING WATER</v>
          </cell>
          <cell r="G6866">
            <v>0</v>
          </cell>
        </row>
        <row r="6867">
          <cell r="A6867" t="str">
            <v>690E65022</v>
          </cell>
          <cell r="B6867" t="str">
            <v>Y</v>
          </cell>
          <cell r="C6867" t="str">
            <v>GAL</v>
          </cell>
          <cell r="D6867" t="str">
            <v>SPECIAL - WORK INVOLVING NON-REGULATED WATER</v>
          </cell>
          <cell r="G6867">
            <v>0</v>
          </cell>
        </row>
        <row r="6868">
          <cell r="A6868" t="str">
            <v>690E65024</v>
          </cell>
          <cell r="B6868" t="str">
            <v>Y</v>
          </cell>
          <cell r="C6868" t="str">
            <v>GAL</v>
          </cell>
          <cell r="D6868" t="str">
            <v>SPECIAL - WORK INVOLVING REGULATED WATER</v>
          </cell>
          <cell r="G6868">
            <v>0</v>
          </cell>
        </row>
        <row r="6869">
          <cell r="A6869" t="str">
            <v>690E65030</v>
          </cell>
          <cell r="B6869" t="str">
            <v>Y</v>
          </cell>
          <cell r="C6869" t="str">
            <v>EACH</v>
          </cell>
          <cell r="D6869" t="str">
            <v>SPECIAL - DRUM REMOVED</v>
          </cell>
          <cell r="G6869">
            <v>0</v>
          </cell>
        </row>
        <row r="6870">
          <cell r="A6870" t="str">
            <v>690E65034</v>
          </cell>
          <cell r="B6870" t="str">
            <v>Y</v>
          </cell>
          <cell r="C6870" t="str">
            <v>EACH</v>
          </cell>
          <cell r="D6870" t="str">
            <v>SPECIAL - DRUMS CONTAINING SOLID WASTE</v>
          </cell>
          <cell r="G6870">
            <v>0</v>
          </cell>
        </row>
        <row r="6871">
          <cell r="A6871" t="str">
            <v>690E65038</v>
          </cell>
          <cell r="B6871" t="str">
            <v>Y</v>
          </cell>
          <cell r="C6871" t="str">
            <v>EACH</v>
          </cell>
          <cell r="D6871" t="str">
            <v>SPECIAL - DRUMS CONTAINING HAZARDOUS WASTE</v>
          </cell>
          <cell r="G6871">
            <v>0</v>
          </cell>
        </row>
        <row r="6872">
          <cell r="A6872" t="str">
            <v>690E65100</v>
          </cell>
          <cell r="B6872" t="str">
            <v>Y</v>
          </cell>
          <cell r="C6872" t="str">
            <v>TON</v>
          </cell>
          <cell r="D6872" t="str">
            <v>SPECIAL - WORK INVOLVING CONSTRUCTION DEBRIS</v>
          </cell>
          <cell r="G6872">
            <v>0</v>
          </cell>
        </row>
        <row r="6873">
          <cell r="A6873" t="str">
            <v>690E65200</v>
          </cell>
          <cell r="B6873" t="str">
            <v>Y</v>
          </cell>
          <cell r="C6873" t="str">
            <v>TON</v>
          </cell>
          <cell r="D6873" t="str">
            <v>SPECIAL - WORK INVOLVING FIELD SCREENED MATERIALS</v>
          </cell>
          <cell r="G6873">
            <v>0</v>
          </cell>
        </row>
        <row r="6874">
          <cell r="A6874" t="str">
            <v>690E65300</v>
          </cell>
          <cell r="B6874" t="str">
            <v>Y</v>
          </cell>
          <cell r="C6874" t="str">
            <v>EACH</v>
          </cell>
          <cell r="D6874" t="str">
            <v>SPECIAL - GROUND WATER MONITORING WELL ABANDONMENT</v>
          </cell>
          <cell r="G6874">
            <v>0</v>
          </cell>
        </row>
        <row r="6875">
          <cell r="A6875" t="str">
            <v>690E65310</v>
          </cell>
          <cell r="B6875" t="str">
            <v>Y</v>
          </cell>
          <cell r="C6875" t="str">
            <v>EACH</v>
          </cell>
          <cell r="D6875" t="str">
            <v>SPECIAL - GROUND WATER MONITORING WELL RECONSTRUCTION</v>
          </cell>
          <cell r="G6875">
            <v>0</v>
          </cell>
        </row>
        <row r="6876">
          <cell r="A6876" t="str">
            <v>690E65350</v>
          </cell>
          <cell r="B6876" t="str">
            <v>Y</v>
          </cell>
          <cell r="C6876" t="str">
            <v>LS</v>
          </cell>
          <cell r="D6876" t="str">
            <v>SPECIAL - REGULATED MATERIALS REMOVAL AND DISPOSAL</v>
          </cell>
          <cell r="G6876">
            <v>0</v>
          </cell>
        </row>
        <row r="6877">
          <cell r="A6877" t="str">
            <v>690E65400</v>
          </cell>
          <cell r="B6877" t="str">
            <v>Y</v>
          </cell>
          <cell r="C6877" t="str">
            <v>EACH</v>
          </cell>
          <cell r="D6877" t="str">
            <v>SPECIAL - OIL SPILL KIT</v>
          </cell>
          <cell r="G6877">
            <v>0</v>
          </cell>
        </row>
        <row r="6878">
          <cell r="A6878" t="str">
            <v>690E70000</v>
          </cell>
          <cell r="B6878" t="str">
            <v>Y</v>
          </cell>
          <cell r="C6878" t="str">
            <v>LS</v>
          </cell>
          <cell r="D6878" t="str">
            <v>SPECIAL - ENVIRONMENTAL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690E70010</v>
          </cell>
          <cell r="B6879" t="str">
            <v>Y</v>
          </cell>
          <cell r="C6879" t="str">
            <v>EACH</v>
          </cell>
          <cell r="D6879" t="str">
            <v>SPECIAL - ENVIRONMENTAL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690E70020</v>
          </cell>
          <cell r="B6880" t="str">
            <v>Y</v>
          </cell>
          <cell r="C6880" t="str">
            <v>TON</v>
          </cell>
          <cell r="D6880" t="str">
            <v>SPECIAL - ENVIRONMENTAL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690E70030</v>
          </cell>
          <cell r="B6881" t="str">
            <v>Y</v>
          </cell>
          <cell r="C6881" t="str">
            <v>CY</v>
          </cell>
          <cell r="D6881" t="str">
            <v>SPECIAL - ENVIRONMENTAL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690E70040</v>
          </cell>
          <cell r="B6882" t="str">
            <v>Y</v>
          </cell>
          <cell r="C6882" t="str">
            <v>LB</v>
          </cell>
          <cell r="D6882" t="str">
            <v>SPECIAL - ENVIRONMENTAL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690E70090</v>
          </cell>
          <cell r="B6883" t="str">
            <v>Y</v>
          </cell>
          <cell r="C6883" t="str">
            <v>GAL</v>
          </cell>
          <cell r="D6883" t="str">
            <v>SPECIAL - ENVIRONMENTAL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690E70100</v>
          </cell>
          <cell r="B6884" t="str">
            <v>Y</v>
          </cell>
          <cell r="C6884" t="str">
            <v>SF</v>
          </cell>
          <cell r="D6884" t="str">
            <v>SPECIAL - ASBESTOS ABATEMENT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690E70120</v>
          </cell>
          <cell r="B6885" t="str">
            <v>Y</v>
          </cell>
          <cell r="C6885" t="str">
            <v>FT</v>
          </cell>
          <cell r="D6885" t="str">
            <v>SPECIAL - ASBESTOS ABATEMENT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690E70140</v>
          </cell>
          <cell r="B6886" t="str">
            <v>Y</v>
          </cell>
          <cell r="C6886" t="str">
            <v>CF</v>
          </cell>
          <cell r="D6886" t="str">
            <v>SPECIAL - ASBESTOS ABATEMENT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690E70160</v>
          </cell>
          <cell r="B6887" t="str">
            <v>Y</v>
          </cell>
          <cell r="C6887" t="str">
            <v>TON</v>
          </cell>
          <cell r="D6887" t="str">
            <v>SPECIAL - ASBESTOS ABATEMENT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690E71000</v>
          </cell>
          <cell r="B6888" t="str">
            <v>Y</v>
          </cell>
          <cell r="C6888" t="str">
            <v>LS</v>
          </cell>
          <cell r="D6888" t="str">
            <v>SPECIAL - ASBESTOS ABATEMENT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690E71050</v>
          </cell>
          <cell r="B6889" t="str">
            <v>Y</v>
          </cell>
          <cell r="C6889" t="str">
            <v>EACH</v>
          </cell>
          <cell r="D6889" t="str">
            <v>SPECIAL - ASBESTOS INSPECTION</v>
          </cell>
          <cell r="G6889">
            <v>0</v>
          </cell>
        </row>
        <row r="6890">
          <cell r="A6890" t="str">
            <v>690E72000</v>
          </cell>
          <cell r="B6890" t="str">
            <v>Y</v>
          </cell>
          <cell r="C6890" t="str">
            <v>LS</v>
          </cell>
          <cell r="D6890" t="str">
            <v>SPECIAL - ASBESTOS NOTIFICATION</v>
          </cell>
          <cell r="G6890">
            <v>0</v>
          </cell>
        </row>
        <row r="6891">
          <cell r="A6891" t="str">
            <v>690E75000</v>
          </cell>
          <cell r="B6891" t="str">
            <v>Y</v>
          </cell>
          <cell r="C6891" t="str">
            <v>LS</v>
          </cell>
          <cell r="D6891" t="str">
            <v>SPECIAL - WETLAND MITIGATION</v>
          </cell>
          <cell r="G6891">
            <v>0</v>
          </cell>
        </row>
        <row r="6892">
          <cell r="A6892" t="str">
            <v>690E76000</v>
          </cell>
          <cell r="B6892" t="str">
            <v>Y</v>
          </cell>
          <cell r="C6892" t="str">
            <v>FT</v>
          </cell>
          <cell r="D6892" t="str">
            <v>SPECIAL - 8" COMPOST FILTER SOCK FOR PERIMETER CONTROL</v>
          </cell>
          <cell r="G6892">
            <v>0</v>
          </cell>
        </row>
        <row r="6893">
          <cell r="A6893" t="str">
            <v>690E76002</v>
          </cell>
          <cell r="B6893" t="str">
            <v>Y</v>
          </cell>
          <cell r="C6893" t="str">
            <v>FT</v>
          </cell>
          <cell r="D6893" t="str">
            <v>SPECIAL - 12" COMPOST FILTER SOCK FOR PERIMETER CONTROL</v>
          </cell>
          <cell r="G6893">
            <v>0</v>
          </cell>
        </row>
        <row r="6894">
          <cell r="A6894" t="str">
            <v>690E76010</v>
          </cell>
          <cell r="B6894" t="str">
            <v>Y</v>
          </cell>
          <cell r="C6894" t="str">
            <v>FT</v>
          </cell>
          <cell r="D6894" t="str">
            <v>SPECIAL - 8" COMPOST FILTER SOCK FOR DITCH CHECKS</v>
          </cell>
          <cell r="G6894">
            <v>0</v>
          </cell>
        </row>
        <row r="6895">
          <cell r="A6895" t="str">
            <v>690E76012</v>
          </cell>
          <cell r="B6895" t="str">
            <v>Y</v>
          </cell>
          <cell r="C6895" t="str">
            <v>FT</v>
          </cell>
          <cell r="D6895" t="str">
            <v>SPECIAL - 12" COMPOST FILTER SOCK FOR DITCH CHECKS</v>
          </cell>
          <cell r="G6895">
            <v>0</v>
          </cell>
        </row>
        <row r="6896">
          <cell r="A6896" t="str">
            <v>690E76020</v>
          </cell>
          <cell r="B6896" t="str">
            <v>Y</v>
          </cell>
          <cell r="C6896" t="str">
            <v>FT</v>
          </cell>
          <cell r="D6896" t="str">
            <v>SPECIAL - 8" COMPOST FILTER SOCK FOR INLET PROTECTION</v>
          </cell>
          <cell r="G6896">
            <v>0</v>
          </cell>
        </row>
        <row r="6897">
          <cell r="A6897" t="str">
            <v>690E76022</v>
          </cell>
          <cell r="B6897" t="str">
            <v>Y</v>
          </cell>
          <cell r="C6897" t="str">
            <v>FT</v>
          </cell>
          <cell r="D6897" t="str">
            <v>SPECIAL - 12" COMPOST FILTER SOCK FOR INLET PROTECTION</v>
          </cell>
          <cell r="G6897">
            <v>0</v>
          </cell>
        </row>
        <row r="6898">
          <cell r="A6898" t="str">
            <v>690E76032</v>
          </cell>
          <cell r="B6898" t="str">
            <v>Y</v>
          </cell>
          <cell r="C6898" t="str">
            <v>FT</v>
          </cell>
          <cell r="D6898" t="str">
            <v>SPECIAL - 12" COMPOST FILTER SOCK FOR RUNOFF DIVERSION DIKE</v>
          </cell>
          <cell r="G6898">
            <v>0</v>
          </cell>
        </row>
        <row r="6899">
          <cell r="A6899" t="str">
            <v>690E91000</v>
          </cell>
          <cell r="B6899" t="str">
            <v>Y</v>
          </cell>
          <cell r="C6899" t="str">
            <v>LS</v>
          </cell>
          <cell r="D6899" t="str">
            <v>SPECIAL - AS-BUILT CONSTRUCTION PLANS</v>
          </cell>
          <cell r="F6899" t="str">
            <v>FOR DESIGN-BID-BUILD &amp; NON-ITS</v>
          </cell>
          <cell r="G6899">
            <v>0</v>
          </cell>
        </row>
        <row r="6900">
          <cell r="A6900" t="str">
            <v>690E98000</v>
          </cell>
          <cell r="B6900" t="str">
            <v>Y</v>
          </cell>
          <cell r="C6900" t="str">
            <v>EACH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690E98100</v>
          </cell>
          <cell r="B6901" t="str">
            <v>Y</v>
          </cell>
          <cell r="C6901" t="str">
            <v>FT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690E98200</v>
          </cell>
          <cell r="B6902" t="str">
            <v>Y</v>
          </cell>
          <cell r="C6902" t="str">
            <v>SF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690E98300</v>
          </cell>
          <cell r="B6903" t="str">
            <v>Y</v>
          </cell>
          <cell r="C6903" t="str">
            <v>SY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690E98400</v>
          </cell>
          <cell r="B6904" t="str">
            <v>Y</v>
          </cell>
          <cell r="C6904" t="str">
            <v>LS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690E98500</v>
          </cell>
          <cell r="B6905" t="str">
            <v>Y</v>
          </cell>
          <cell r="C6905" t="str">
            <v>MILE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690E98600</v>
          </cell>
          <cell r="B6906" t="str">
            <v>Y</v>
          </cell>
          <cell r="C6906" t="str">
            <v>HOUR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690E98700</v>
          </cell>
          <cell r="B6907" t="str">
            <v>Y</v>
          </cell>
          <cell r="C6907" t="str">
            <v>CY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690E98800</v>
          </cell>
          <cell r="B6908" t="str">
            <v>Y</v>
          </cell>
          <cell r="C6908" t="str">
            <v>TON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690E98900</v>
          </cell>
          <cell r="B6909" t="str">
            <v>Y</v>
          </cell>
          <cell r="C6909" t="str">
            <v>GAL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690E99000</v>
          </cell>
          <cell r="B6910" t="str">
            <v>Y</v>
          </cell>
          <cell r="C6910" t="str">
            <v>ACRE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690E99100</v>
          </cell>
          <cell r="B6911" t="str">
            <v>Y</v>
          </cell>
          <cell r="C6911" t="str">
            <v>STA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690E99200</v>
          </cell>
          <cell r="B6912" t="str">
            <v>Y</v>
          </cell>
          <cell r="C6912" t="str">
            <v>CF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690E99300</v>
          </cell>
          <cell r="B6913" t="str">
            <v>Y</v>
          </cell>
          <cell r="C6913" t="str">
            <v>MGAL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690E99400</v>
          </cell>
          <cell r="B6914" t="str">
            <v>Y</v>
          </cell>
          <cell r="C6914" t="str">
            <v>LB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690E99500</v>
          </cell>
          <cell r="B6915" t="str">
            <v>Y</v>
          </cell>
          <cell r="C6915" t="str">
            <v>DAY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690E99550</v>
          </cell>
          <cell r="B6916" t="str">
            <v>Y</v>
          </cell>
          <cell r="C6916" t="str">
            <v>MNTH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690E99600</v>
          </cell>
          <cell r="B6917" t="str">
            <v>Y</v>
          </cell>
          <cell r="C6917" t="str">
            <v>MSF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690E99800</v>
          </cell>
          <cell r="B6918" t="str">
            <v>Y</v>
          </cell>
          <cell r="C6918" t="str">
            <v>DLR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690E99900</v>
          </cell>
          <cell r="B6919" t="str">
            <v>Y</v>
          </cell>
          <cell r="C6919" t="str">
            <v>MBF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691E00500</v>
          </cell>
          <cell r="B6920" t="str">
            <v>Y</v>
          </cell>
          <cell r="C6920" t="str">
            <v>SY</v>
          </cell>
          <cell r="D6920" t="str">
            <v>SPECIAL - HERBICIDE FOR WEED CONTROL</v>
          </cell>
          <cell r="G6920">
            <v>0</v>
          </cell>
        </row>
        <row r="6921">
          <cell r="A6921" t="str">
            <v>691E10000</v>
          </cell>
          <cell r="B6921" t="str">
            <v>Y</v>
          </cell>
          <cell r="C6921" t="str">
            <v>ACRE</v>
          </cell>
          <cell r="D6921" t="str">
            <v>SPECIAL - HERBICIDAL SPRAYING, WEED AND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691E10100</v>
          </cell>
          <cell r="B6922" t="str">
            <v>Y</v>
          </cell>
          <cell r="C6922" t="str">
            <v>ACRE</v>
          </cell>
          <cell r="D6922" t="str">
            <v>SPECIAL - HERBICIDAL SPRAYING, WEED AND BRUSH CONTROL OFF ROAD</v>
          </cell>
          <cell r="F6922" t="str">
            <v>CHECK UNIT OF MEASURE</v>
          </cell>
          <cell r="G6922">
            <v>0</v>
          </cell>
        </row>
        <row r="6923">
          <cell r="A6923" t="str">
            <v>691E10200</v>
          </cell>
          <cell r="B6923" t="str">
            <v>Y</v>
          </cell>
          <cell r="C6923" t="str">
            <v>MILE</v>
          </cell>
          <cell r="D6923" t="str">
            <v>SPECIAL - HERBICIDAL SPRAYING, WEED AND BRUSH CONTROL FROM ROAD</v>
          </cell>
          <cell r="F6923" t="str">
            <v>CHECK UNIT OF MEASURE</v>
          </cell>
          <cell r="G6923">
            <v>0</v>
          </cell>
        </row>
        <row r="6924">
          <cell r="A6924" t="str">
            <v>691E20000</v>
          </cell>
          <cell r="B6924" t="str">
            <v>Y</v>
          </cell>
          <cell r="C6924" t="str">
            <v>GAL</v>
          </cell>
          <cell r="D6924" t="str">
            <v>SPECIAL - HERBICIDAL SPRAYING, WEED AND BRUSH CONTROL FROM ROAD</v>
          </cell>
          <cell r="F6924" t="str">
            <v>CHECK UNIT OF MEASURE</v>
          </cell>
          <cell r="G6924">
            <v>0</v>
          </cell>
        </row>
        <row r="6925">
          <cell r="A6925" t="str">
            <v>691E20100</v>
          </cell>
          <cell r="B6925" t="str">
            <v>Y</v>
          </cell>
          <cell r="C6925" t="str">
            <v>GAL</v>
          </cell>
          <cell r="D6925" t="str">
            <v>SPECIAL - HERBICIDAL SPRAYING, WEED AND BRUSH CONTROL OFF ROAD</v>
          </cell>
          <cell r="F6925" t="str">
            <v>CHECK UNIT OF MEASURE</v>
          </cell>
          <cell r="G6925">
            <v>0</v>
          </cell>
        </row>
        <row r="6926">
          <cell r="A6926" t="str">
            <v>691E30000</v>
          </cell>
          <cell r="B6926" t="str">
            <v>Y</v>
          </cell>
          <cell r="C6926" t="str">
            <v>FT</v>
          </cell>
          <cell r="D6926" t="str">
            <v>SPECIAL - HERBICIDAL SPRAYING, NON SELECTIVE VEGETATION CONTROL, GUARDRAIL, SIGNS AND DELINEATORS</v>
          </cell>
          <cell r="F6926" t="str">
            <v>CHECK UNIT OF MEASURE</v>
          </cell>
          <cell r="G6926">
            <v>0</v>
          </cell>
        </row>
        <row r="6927">
          <cell r="A6927" t="str">
            <v>691E40000</v>
          </cell>
          <cell r="B6927" t="str">
            <v>Y</v>
          </cell>
          <cell r="C6927" t="str">
            <v>MILE</v>
          </cell>
          <cell r="D6927" t="str">
            <v>SPECIAL - HERBICIDAL SPRAYING, CATTAIL CONTROL</v>
          </cell>
          <cell r="F6927" t="str">
            <v>CHECK UNIT OF MEASURE</v>
          </cell>
          <cell r="G6927">
            <v>0</v>
          </cell>
        </row>
        <row r="6928">
          <cell r="A6928" t="str">
            <v>691E41000</v>
          </cell>
          <cell r="B6928" t="str">
            <v>Y</v>
          </cell>
          <cell r="C6928" t="str">
            <v>MILE</v>
          </cell>
          <cell r="D6928" t="str">
            <v>SPECIAL - HERBICIDAL SPRAYING</v>
          </cell>
          <cell r="F6928" t="str">
            <v>CHECK UNIT OF MEASURE</v>
          </cell>
          <cell r="G6928">
            <v>0</v>
          </cell>
        </row>
        <row r="6929">
          <cell r="A6929" t="str">
            <v>691E41200</v>
          </cell>
          <cell r="B6929" t="str">
            <v>Y</v>
          </cell>
          <cell r="C6929" t="str">
            <v>LB</v>
          </cell>
          <cell r="D6929" t="str">
            <v>SPECIAL - HERBICIDAL SPRAYING</v>
          </cell>
          <cell r="F6929" t="str">
            <v>CHECK UNIT OF MEASURE</v>
          </cell>
          <cell r="G6929">
            <v>0</v>
          </cell>
        </row>
        <row r="6930">
          <cell r="A6930" t="str">
            <v>691E41900</v>
          </cell>
          <cell r="B6930" t="str">
            <v>Y</v>
          </cell>
          <cell r="C6930" t="str">
            <v>MILE</v>
          </cell>
          <cell r="D6930" t="str">
            <v>SPECIAL - HERBICIDAL SPRAYING, GUARDRAIL</v>
          </cell>
          <cell r="F6930" t="str">
            <v>CHECK UNIT OF MEASURE</v>
          </cell>
          <cell r="G6930">
            <v>0</v>
          </cell>
        </row>
        <row r="6931">
          <cell r="A6931" t="str">
            <v>691E42000</v>
          </cell>
          <cell r="B6931" t="str">
            <v>Y</v>
          </cell>
          <cell r="C6931" t="str">
            <v>MILE</v>
          </cell>
          <cell r="D6931" t="str">
            <v>SPECIAL - HERBICIDAL SPRAYING, NON SELECTIVE VEGETATION CONTROL, GUARDRAIL, SIGNS AND DELINEATORS</v>
          </cell>
          <cell r="F6931" t="str">
            <v>CHECK UNIT OF MEASURE</v>
          </cell>
          <cell r="G6931">
            <v>0</v>
          </cell>
        </row>
        <row r="6932">
          <cell r="A6932" t="str">
            <v>691E42500</v>
          </cell>
          <cell r="B6932" t="str">
            <v>Y</v>
          </cell>
          <cell r="C6932" t="str">
            <v>EACH</v>
          </cell>
          <cell r="D6932" t="str">
            <v>SPECIAL - HERBICIDAL SPRAYING, DELINEATOR, SIGNPOST, LIGHTPOLE AND/OR THEIR FOUNDATIONS</v>
          </cell>
          <cell r="F6932" t="str">
            <v>CHECK UNIT OF MEASURE</v>
          </cell>
          <cell r="G6932">
            <v>0</v>
          </cell>
        </row>
        <row r="6933">
          <cell r="A6933" t="str">
            <v>691E50000</v>
          </cell>
          <cell r="B6933" t="str">
            <v>Y</v>
          </cell>
          <cell r="C6933" t="str">
            <v>GAL</v>
          </cell>
          <cell r="D6933" t="str">
            <v>SPECIAL - HERBICIDAL SPRAYING,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691E50100</v>
          </cell>
          <cell r="B6934" t="str">
            <v>Y</v>
          </cell>
          <cell r="C6934" t="str">
            <v>MILE</v>
          </cell>
          <cell r="D6934" t="str">
            <v>SPECIAL - HERBICIDAL SPRAYING, RIGHT-OF-WAY FENCE</v>
          </cell>
          <cell r="F6934" t="str">
            <v>CHECK UNIT OF MEASURE</v>
          </cell>
          <cell r="G6934">
            <v>0</v>
          </cell>
        </row>
        <row r="6935">
          <cell r="A6935" t="str">
            <v>691E60000</v>
          </cell>
          <cell r="B6935" t="str">
            <v>Y</v>
          </cell>
          <cell r="C6935" t="str">
            <v>GAL</v>
          </cell>
          <cell r="D6935" t="str">
            <v>SPECIAL - HERBICIDAL SPRAYING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691E60100</v>
          </cell>
          <cell r="B6936" t="str">
            <v>Y</v>
          </cell>
          <cell r="C6936" t="str">
            <v>ACRE</v>
          </cell>
          <cell r="D6936" t="str">
            <v>SPECIAL - HERBICIDAL SPRAYING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691E60200</v>
          </cell>
          <cell r="B6937" t="str">
            <v>Y</v>
          </cell>
          <cell r="C6937" t="str">
            <v>SY</v>
          </cell>
          <cell r="D6937" t="str">
            <v>SPECIAL - HERBICIDAL SPRAYING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691E60300</v>
          </cell>
          <cell r="B6938" t="str">
            <v>Y</v>
          </cell>
          <cell r="C6938" t="str">
            <v>MILE</v>
          </cell>
          <cell r="D6938" t="str">
            <v>SPECIAL - HERBICIDAL SPRAYING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692E10000</v>
          </cell>
          <cell r="B6939" t="str">
            <v>Y</v>
          </cell>
          <cell r="C6939" t="str">
            <v>MILE</v>
          </cell>
          <cell r="D6939" t="str">
            <v>SPECIAL - FIRST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692E10100</v>
          </cell>
          <cell r="B6940" t="str">
            <v>Y</v>
          </cell>
          <cell r="C6940" t="str">
            <v>ACRE</v>
          </cell>
          <cell r="D6940" t="str">
            <v>SPECIAL - FIRST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692E10200</v>
          </cell>
          <cell r="B6941" t="str">
            <v>Y</v>
          </cell>
          <cell r="C6941" t="str">
            <v>LS</v>
          </cell>
          <cell r="D6941" t="str">
            <v>SPECIAL - FIRST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692E10300</v>
          </cell>
          <cell r="B6942" t="str">
            <v>Y</v>
          </cell>
          <cell r="C6942" t="str">
            <v>MSF</v>
          </cell>
          <cell r="D6942" t="str">
            <v>SPECIAL - FIRST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692E20000</v>
          </cell>
          <cell r="B6943" t="str">
            <v>Y</v>
          </cell>
          <cell r="C6943" t="str">
            <v>MILE</v>
          </cell>
          <cell r="D6943" t="str">
            <v>SPECIAL - SECOND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692E20100</v>
          </cell>
          <cell r="B6944" t="str">
            <v>Y</v>
          </cell>
          <cell r="C6944" t="str">
            <v>ACRE</v>
          </cell>
          <cell r="D6944" t="str">
            <v>SPECIAL - SECOND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692E20200</v>
          </cell>
          <cell r="B6945" t="str">
            <v>Y</v>
          </cell>
          <cell r="C6945" t="str">
            <v>LS</v>
          </cell>
          <cell r="D6945" t="str">
            <v>SPECIAL - SECOND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692E20300</v>
          </cell>
          <cell r="B6946" t="str">
            <v>Y</v>
          </cell>
          <cell r="C6946" t="str">
            <v>MSF</v>
          </cell>
          <cell r="D6946" t="str">
            <v>SPECIAL - SECOND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692E30000</v>
          </cell>
          <cell r="B6947" t="str">
            <v>Y</v>
          </cell>
          <cell r="C6947" t="str">
            <v>MILE</v>
          </cell>
          <cell r="D6947" t="str">
            <v>SPECIAL - THIRD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692E30100</v>
          </cell>
          <cell r="B6948" t="str">
            <v>Y</v>
          </cell>
          <cell r="C6948" t="str">
            <v>ACRE</v>
          </cell>
          <cell r="D6948" t="str">
            <v>SPECIAL - THIRD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692E30200</v>
          </cell>
          <cell r="B6949" t="str">
            <v>Y</v>
          </cell>
          <cell r="C6949" t="str">
            <v>LS</v>
          </cell>
          <cell r="D6949" t="str">
            <v>SPECIAL - THIRD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692E30220</v>
          </cell>
          <cell r="B6950" t="str">
            <v>Y</v>
          </cell>
          <cell r="C6950" t="str">
            <v>MSF</v>
          </cell>
          <cell r="D6950" t="str">
            <v>SPECIAL - THIRD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692E30250</v>
          </cell>
          <cell r="B6951" t="str">
            <v>Y</v>
          </cell>
          <cell r="C6951" t="str">
            <v>MILE</v>
          </cell>
          <cell r="D6951" t="str">
            <v>SPECIAL - FOURTH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692E30260</v>
          </cell>
          <cell r="B6952" t="str">
            <v>Y</v>
          </cell>
          <cell r="C6952" t="str">
            <v>LS</v>
          </cell>
          <cell r="D6952" t="str">
            <v>SPECIAL - FOURTH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692E30270</v>
          </cell>
          <cell r="B6953" t="str">
            <v>Y</v>
          </cell>
          <cell r="C6953" t="str">
            <v>ACRE</v>
          </cell>
          <cell r="D6953" t="str">
            <v>SPECIAL - FOURTH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692E30280</v>
          </cell>
          <cell r="B6954" t="str">
            <v>Y</v>
          </cell>
          <cell r="C6954" t="str">
            <v>MILE</v>
          </cell>
          <cell r="D6954" t="str">
            <v>SPECIAL - FIFTH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692E30284</v>
          </cell>
          <cell r="B6955" t="str">
            <v>Y</v>
          </cell>
          <cell r="C6955" t="str">
            <v>ACRE</v>
          </cell>
          <cell r="D6955" t="str">
            <v>SPECIAL - FIFTH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692E30290</v>
          </cell>
          <cell r="B6956" t="str">
            <v>Y</v>
          </cell>
          <cell r="C6956" t="str">
            <v>MILE</v>
          </cell>
          <cell r="D6956" t="str">
            <v>SPECIAL - SIXTH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692E30294</v>
          </cell>
          <cell r="B6957" t="str">
            <v>Y</v>
          </cell>
          <cell r="C6957" t="str">
            <v>ACRE</v>
          </cell>
          <cell r="D6957" t="str">
            <v>SPECIAL - SIXTH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692E30300</v>
          </cell>
          <cell r="B6958" t="str">
            <v>Y</v>
          </cell>
          <cell r="C6958" t="str">
            <v>MILE</v>
          </cell>
          <cell r="D6958" t="str">
            <v>SPECIAL - SEVENTH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692E30304</v>
          </cell>
          <cell r="B6959" t="str">
            <v>Y</v>
          </cell>
          <cell r="C6959" t="str">
            <v>ACRE</v>
          </cell>
          <cell r="D6959" t="str">
            <v>SPECIAL - SEVENTH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692E30314</v>
          </cell>
          <cell r="B6960" t="str">
            <v>Y</v>
          </cell>
          <cell r="C6960" t="str">
            <v>ACRE</v>
          </cell>
          <cell r="D6960" t="str">
            <v>SPECIAL - EIGHTH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692E30324</v>
          </cell>
          <cell r="B6961" t="str">
            <v>Y</v>
          </cell>
          <cell r="C6961" t="str">
            <v>ACRE</v>
          </cell>
          <cell r="D6961" t="str">
            <v>SPECIAL - NINETH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692E30334</v>
          </cell>
          <cell r="B6962" t="str">
            <v>Y</v>
          </cell>
          <cell r="C6962" t="str">
            <v>ACRE</v>
          </cell>
          <cell r="D6962" t="str">
            <v>SPECIAL - TENTH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692E30400</v>
          </cell>
          <cell r="B6963" t="str">
            <v>Y</v>
          </cell>
          <cell r="C6963" t="str">
            <v>ACRE</v>
          </cell>
          <cell r="D6963" t="str">
            <v>SPECIAL - MOWBACK</v>
          </cell>
          <cell r="G6963">
            <v>0</v>
          </cell>
        </row>
        <row r="6964">
          <cell r="A6964" t="str">
            <v>692E30440</v>
          </cell>
          <cell r="B6964" t="str">
            <v>Y</v>
          </cell>
          <cell r="C6964" t="str">
            <v>MILE</v>
          </cell>
          <cell r="D6964" t="str">
            <v>SPECIAL - MOWBACK - FIRST MOWING</v>
          </cell>
          <cell r="G6964">
            <v>0</v>
          </cell>
        </row>
        <row r="6965">
          <cell r="A6965" t="str">
            <v>692E30450</v>
          </cell>
          <cell r="B6965" t="str">
            <v>Y</v>
          </cell>
          <cell r="C6965" t="str">
            <v>MILE</v>
          </cell>
          <cell r="D6965" t="str">
            <v>SPECIAL - MOWBACK - SECOND MOWING</v>
          </cell>
          <cell r="G6965">
            <v>0</v>
          </cell>
        </row>
        <row r="6966">
          <cell r="A6966" t="str">
            <v>692E35000</v>
          </cell>
          <cell r="B6966" t="str">
            <v>Y</v>
          </cell>
          <cell r="C6966" t="str">
            <v>MILE</v>
          </cell>
          <cell r="D6966" t="str">
            <v>SPECIAL - MOWING</v>
          </cell>
          <cell r="F6966" t="str">
            <v>ADD SUPPLEMENTAL DESCRIPTION</v>
          </cell>
          <cell r="G6966">
            <v>1</v>
          </cell>
        </row>
        <row r="6967">
          <cell r="A6967" t="str">
            <v>692E35500</v>
          </cell>
          <cell r="B6967" t="str">
            <v>Y</v>
          </cell>
          <cell r="C6967" t="str">
            <v>ACRE</v>
          </cell>
          <cell r="D6967" t="str">
            <v>SPECIAL - MOWING</v>
          </cell>
          <cell r="F6967" t="str">
            <v>ADD SUPPLEMENTAL DESCRIPTION</v>
          </cell>
          <cell r="G6967">
            <v>1</v>
          </cell>
        </row>
        <row r="6968">
          <cell r="A6968" t="str">
            <v>692E36000</v>
          </cell>
          <cell r="B6968" t="str">
            <v>Y</v>
          </cell>
          <cell r="C6968" t="str">
            <v>EACH</v>
          </cell>
          <cell r="D6968" t="str">
            <v>SPECIAL - MOWING</v>
          </cell>
          <cell r="F6968" t="str">
            <v>ADD SUPPLEMENTAL DESCRIPTION</v>
          </cell>
          <cell r="G6968">
            <v>1</v>
          </cell>
        </row>
        <row r="6969">
          <cell r="A6969" t="str">
            <v>692E37000</v>
          </cell>
          <cell r="B6969" t="str">
            <v>Y</v>
          </cell>
          <cell r="C6969" t="str">
            <v>LS</v>
          </cell>
          <cell r="D6969" t="str">
            <v>SPECIAL - MOWING</v>
          </cell>
          <cell r="F6969" t="str">
            <v>ADD SUPPLEMENTAL DESCRIPTION</v>
          </cell>
          <cell r="G6969">
            <v>1</v>
          </cell>
        </row>
        <row r="6970">
          <cell r="A6970" t="str">
            <v>803E45000</v>
          </cell>
          <cell r="C6970" t="str">
            <v>CY</v>
          </cell>
          <cell r="D6970" t="str">
            <v>RUBBERIZED OPEN GRADED ASPHALT FRICTION COURSE</v>
          </cell>
          <cell r="G6970">
            <v>0</v>
          </cell>
        </row>
        <row r="6971">
          <cell r="A6971" t="str">
            <v>803E45001</v>
          </cell>
          <cell r="C6971" t="str">
            <v>CY</v>
          </cell>
          <cell r="D6971" t="str">
            <v>RUBBERIZED OPEN GRADED ASPHALT FRICTION COURSE, AS PER PLAN</v>
          </cell>
          <cell r="G6971">
            <v>0</v>
          </cell>
        </row>
        <row r="6972">
          <cell r="A6972" t="str">
            <v>804E15000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804E15010</v>
          </cell>
          <cell r="C6973" t="str">
            <v>FT</v>
          </cell>
          <cell r="D6973" t="str">
            <v>FIBER OPTIC CABLE, 24 FIBER</v>
          </cell>
          <cell r="G6973">
            <v>0</v>
          </cell>
        </row>
        <row r="6974">
          <cell r="A6974" t="str">
            <v>804E15011</v>
          </cell>
          <cell r="C6974" t="str">
            <v>FT</v>
          </cell>
          <cell r="D6974" t="str">
            <v>FIBER OPTIC CABLE, 24 FIBER, AS PER PLAN</v>
          </cell>
          <cell r="G6974">
            <v>0</v>
          </cell>
        </row>
        <row r="6975">
          <cell r="A6975" t="str">
            <v>804E15020</v>
          </cell>
          <cell r="C6975" t="str">
            <v>FT</v>
          </cell>
          <cell r="D6975" t="str">
            <v>FIBER OPTIC CABLE, 48 FIBER</v>
          </cell>
          <cell r="G6975">
            <v>0</v>
          </cell>
        </row>
        <row r="6976">
          <cell r="A6976" t="str">
            <v>804E15021</v>
          </cell>
          <cell r="C6976" t="str">
            <v>FT</v>
          </cell>
          <cell r="D6976" t="str">
            <v>FIBER OPTIC CABLE, 48 FIBER, AS PER PLAN</v>
          </cell>
          <cell r="G6976">
            <v>0</v>
          </cell>
        </row>
        <row r="6977">
          <cell r="A6977" t="str">
            <v>804E15030</v>
          </cell>
          <cell r="C6977" t="str">
            <v>FT</v>
          </cell>
          <cell r="D6977" t="str">
            <v>FIBER OPTIC CABLE, 72 FIBER</v>
          </cell>
          <cell r="G6977">
            <v>0</v>
          </cell>
        </row>
        <row r="6978">
          <cell r="A6978" t="str">
            <v>804E15031</v>
          </cell>
          <cell r="C6978" t="str">
            <v>FT</v>
          </cell>
          <cell r="D6978" t="str">
            <v>FIBER OPTIC CABLE, 72 FIBER, AS PER PLAN</v>
          </cell>
          <cell r="G6978">
            <v>0</v>
          </cell>
        </row>
        <row r="6979">
          <cell r="A6979" t="str">
            <v>804E15040</v>
          </cell>
          <cell r="C6979" t="str">
            <v>FT</v>
          </cell>
          <cell r="D6979" t="str">
            <v>FIBER OPTIC CABLE, 144 FIBER</v>
          </cell>
          <cell r="G6979">
            <v>0</v>
          </cell>
        </row>
        <row r="6980">
          <cell r="A6980" t="str">
            <v>804E15050</v>
          </cell>
          <cell r="C6980" t="str">
            <v>FT</v>
          </cell>
          <cell r="D6980" t="str">
            <v>FIBER OPTIC CABLE, 288 FIBER</v>
          </cell>
          <cell r="G6980">
            <v>0</v>
          </cell>
        </row>
        <row r="6981">
          <cell r="A6981" t="str">
            <v>804E15051</v>
          </cell>
          <cell r="C6981" t="str">
            <v>FT</v>
          </cell>
          <cell r="D6981" t="str">
            <v>FIBER OPTIC CABLE, 288 FIBER, AS PER PLAN</v>
          </cell>
          <cell r="G6981">
            <v>0</v>
          </cell>
        </row>
        <row r="6982">
          <cell r="A6982" t="str">
            <v>804E19050</v>
          </cell>
          <cell r="C6982" t="str">
            <v>FT</v>
          </cell>
          <cell r="D6982" t="str">
            <v>FIBER OPTIC CABLE, HYBRID, SM / MM</v>
          </cell>
          <cell r="G6982">
            <v>0</v>
          </cell>
        </row>
        <row r="6983">
          <cell r="A6983" t="str">
            <v>804E19080</v>
          </cell>
          <cell r="C6983" t="str">
            <v>FT</v>
          </cell>
          <cell r="D6983" t="str">
            <v>FIBER OPTIC CABLE, ARMORED, 12 FIBER</v>
          </cell>
          <cell r="G6983">
            <v>0</v>
          </cell>
        </row>
        <row r="6984">
          <cell r="A6984" t="str">
            <v>804E19081</v>
          </cell>
          <cell r="C6984" t="str">
            <v>FT</v>
          </cell>
          <cell r="D6984" t="str">
            <v>FIBER OPTIC CABLE, ARMORED, 12 FIBER, AS PER PLAN</v>
          </cell>
          <cell r="G6984">
            <v>0</v>
          </cell>
        </row>
        <row r="6985">
          <cell r="A6985" t="str">
            <v>804E20010</v>
          </cell>
          <cell r="C6985" t="str">
            <v>FT</v>
          </cell>
          <cell r="D6985" t="str">
            <v>FIBER OPTIC CABLE, ARMORED, 18 FIBER</v>
          </cell>
          <cell r="G6985">
            <v>0</v>
          </cell>
        </row>
        <row r="6986">
          <cell r="A6986" t="str">
            <v>804E20011</v>
          </cell>
          <cell r="C6986" t="str">
            <v>FT</v>
          </cell>
          <cell r="D6986" t="str">
            <v>FIBER OPTIC CABLE, ARMORED, 18 FIBER, AS PER PLAN</v>
          </cell>
          <cell r="G6986">
            <v>0</v>
          </cell>
        </row>
        <row r="6987">
          <cell r="A6987" t="str">
            <v>804E20020</v>
          </cell>
          <cell r="C6987" t="str">
            <v>FT</v>
          </cell>
          <cell r="D6987" t="str">
            <v>FIBER OPTIC CABLE, INTEGRAL MESSENGER WIRE, 18 FIBER</v>
          </cell>
          <cell r="G6987">
            <v>0</v>
          </cell>
        </row>
        <row r="6988">
          <cell r="A6988" t="str">
            <v>804E20034</v>
          </cell>
          <cell r="C6988" t="str">
            <v>FT</v>
          </cell>
          <cell r="D6988" t="str">
            <v>FIBER OPTIC CABLE, ARMORED, 24 FIBER</v>
          </cell>
          <cell r="G6988">
            <v>0</v>
          </cell>
        </row>
        <row r="6989">
          <cell r="A6989" t="str">
            <v>804E20035</v>
          </cell>
          <cell r="C6989" t="str">
            <v>FT</v>
          </cell>
          <cell r="D6989" t="str">
            <v>FIBER OPTIC CABLE, ARMORED, 24 FIBER, AS PER PLAN</v>
          </cell>
          <cell r="G6989">
            <v>0</v>
          </cell>
        </row>
        <row r="6990">
          <cell r="A6990" t="str">
            <v>804E20044</v>
          </cell>
          <cell r="C6990" t="str">
            <v>FT</v>
          </cell>
          <cell r="D6990" t="str">
            <v>FIBER OPTIC CABLE, ARMORED, 36 FIBER</v>
          </cell>
          <cell r="G6990">
            <v>0</v>
          </cell>
        </row>
        <row r="6991">
          <cell r="A6991" t="str">
            <v>804E20050</v>
          </cell>
          <cell r="C6991" t="str">
            <v>FT</v>
          </cell>
          <cell r="D6991" t="str">
            <v>FIBER OPTIC CABLE, ARMORED, 48 FIBER</v>
          </cell>
          <cell r="G6991">
            <v>0</v>
          </cell>
        </row>
        <row r="6992">
          <cell r="A6992" t="str">
            <v>804E20051</v>
          </cell>
          <cell r="C6992" t="str">
            <v>FT</v>
          </cell>
          <cell r="D6992" t="str">
            <v>FIBER OPTIC CABLE, ARMORED, 48 FIBER, AS PER PLAN</v>
          </cell>
          <cell r="G6992">
            <v>0</v>
          </cell>
        </row>
        <row r="6993">
          <cell r="A6993" t="str">
            <v>804E20056</v>
          </cell>
          <cell r="C6993" t="str">
            <v>FT</v>
          </cell>
          <cell r="D6993" t="str">
            <v>FIBER OPTIC CABLE, ARMORED, 60 FIBER</v>
          </cell>
          <cell r="G6993">
            <v>0</v>
          </cell>
        </row>
        <row r="6994">
          <cell r="A6994" t="str">
            <v>804E20110</v>
          </cell>
          <cell r="C6994" t="str">
            <v>FT</v>
          </cell>
          <cell r="D6994" t="str">
            <v>FIBER OPTIC CABLE, ARMORED, 108 FIBER</v>
          </cell>
          <cell r="G6994">
            <v>0</v>
          </cell>
        </row>
        <row r="6995">
          <cell r="A6995" t="str">
            <v>804E20114</v>
          </cell>
          <cell r="C6995" t="str">
            <v>FT</v>
          </cell>
          <cell r="D6995" t="str">
            <v>FIBER OPTIC CABLE, ARMORED, 144 FIBER</v>
          </cell>
          <cell r="G6995">
            <v>0</v>
          </cell>
        </row>
        <row r="6996">
          <cell r="A6996" t="str">
            <v>804E20220</v>
          </cell>
          <cell r="C6996" t="str">
            <v>FT</v>
          </cell>
          <cell r="D6996" t="str">
            <v>FIBER OPTIC CABLE, ARMORED, INTEGRAL MESSENGER, 12 FIBER</v>
          </cell>
          <cell r="G6996">
            <v>0</v>
          </cell>
        </row>
        <row r="6997">
          <cell r="A6997" t="str">
            <v>804E20240</v>
          </cell>
          <cell r="C6997" t="str">
            <v>FT</v>
          </cell>
          <cell r="D6997" t="str">
            <v>FIBER OPTIC CABLE, ARMORED, INTEGRAL MESSENGER, 24 FIBER</v>
          </cell>
          <cell r="G6997">
            <v>0</v>
          </cell>
        </row>
        <row r="6998">
          <cell r="A6998" t="str">
            <v>804E20260</v>
          </cell>
          <cell r="C6998" t="str">
            <v>FT</v>
          </cell>
          <cell r="D6998" t="str">
            <v>FIBER OPTIC CABLE, ARMORED, INTEGRAL MESSENGER, 48 FIBER</v>
          </cell>
          <cell r="G6998">
            <v>0</v>
          </cell>
        </row>
        <row r="6999">
          <cell r="A6999" t="str">
            <v>804E20266</v>
          </cell>
          <cell r="C6999" t="str">
            <v>FT</v>
          </cell>
          <cell r="D6999" t="str">
            <v>FIBER OPTIC CABLE, ARMORED, INTEGRAL MESSENGER, 36 FIBER</v>
          </cell>
          <cell r="G6999">
            <v>0</v>
          </cell>
        </row>
        <row r="7000">
          <cell r="A7000" t="str">
            <v>804E20280</v>
          </cell>
          <cell r="C7000" t="str">
            <v>FT</v>
          </cell>
          <cell r="D7000" t="str">
            <v>FIBER OPTIC CABLE, ARMORED, INTEGRAL MESSENGER, 144 FIBER</v>
          </cell>
          <cell r="G7000">
            <v>0</v>
          </cell>
        </row>
        <row r="7001">
          <cell r="A7001" t="str">
            <v>804E21000</v>
          </cell>
          <cell r="C7001" t="str">
            <v>FT</v>
          </cell>
          <cell r="D7001" t="str">
            <v>FIBER OPTIC CABLE, AIRBLOWN/PUSHABLE, 12 FIBER</v>
          </cell>
          <cell r="G7001">
            <v>0</v>
          </cell>
        </row>
        <row r="7002">
          <cell r="A7002" t="str">
            <v>804E21010</v>
          </cell>
          <cell r="C7002" t="str">
            <v>FT</v>
          </cell>
          <cell r="D7002" t="str">
            <v>FIBER OPTIC CABLE, AIRBLOWN/PUSHABLE, 24 FIBER</v>
          </cell>
          <cell r="G7002">
            <v>0</v>
          </cell>
        </row>
        <row r="7003">
          <cell r="A7003" t="str">
            <v>804E21020</v>
          </cell>
          <cell r="C7003" t="str">
            <v>FT</v>
          </cell>
          <cell r="D7003" t="str">
            <v>FIBER OPTIC CABLE, AIRBLOWN/PUSHABLE, 48 FIBER</v>
          </cell>
          <cell r="G7003">
            <v>0</v>
          </cell>
        </row>
        <row r="7004">
          <cell r="A7004" t="str">
            <v>804E21030</v>
          </cell>
          <cell r="C7004" t="str">
            <v>FT</v>
          </cell>
          <cell r="D7004" t="str">
            <v>FIBER OPTIC CABLE, AIRBLOWN/PUSHABLE, 72 FIBER</v>
          </cell>
          <cell r="G7004">
            <v>0</v>
          </cell>
        </row>
        <row r="7005">
          <cell r="A7005" t="str">
            <v>804E21040</v>
          </cell>
          <cell r="C7005" t="str">
            <v>FT</v>
          </cell>
          <cell r="D7005" t="str">
            <v>FIBER OPTIC CABLE, AIRBLOWN/PUSHABLE, 144 FIBER</v>
          </cell>
          <cell r="G7005">
            <v>0</v>
          </cell>
        </row>
        <row r="7006">
          <cell r="A7006" t="str">
            <v>804E21050</v>
          </cell>
          <cell r="C7006" t="str">
            <v>FT</v>
          </cell>
          <cell r="D7006" t="str">
            <v>FIBER OPTIC CABLE, AIRBLOWN/PUSHABLE, 288 FIBER</v>
          </cell>
          <cell r="G7006">
            <v>0</v>
          </cell>
        </row>
        <row r="7007">
          <cell r="A7007" t="str">
            <v>804E21060</v>
          </cell>
          <cell r="C7007" t="str">
            <v>FT</v>
          </cell>
          <cell r="D7007" t="str">
            <v>FIBER OPTIC CABLE, AIRBLOWN/PUSHABLE, 432 FIBER</v>
          </cell>
          <cell r="G7007">
            <v>0</v>
          </cell>
        </row>
        <row r="7008">
          <cell r="A7008" t="str">
            <v>804E29990</v>
          </cell>
          <cell r="C7008" t="str">
            <v>EACH</v>
          </cell>
          <cell r="D7008" t="str">
            <v>FAN-OUT KIT, 2 FIBER</v>
          </cell>
          <cell r="G7008">
            <v>0</v>
          </cell>
        </row>
        <row r="7009">
          <cell r="A7009" t="str">
            <v>804E30000</v>
          </cell>
          <cell r="C7009" t="str">
            <v>EACH</v>
          </cell>
          <cell r="D7009" t="str">
            <v>FAN-OUT KIT, 6 FIBER</v>
          </cell>
          <cell r="G7009">
            <v>0</v>
          </cell>
        </row>
        <row r="7010">
          <cell r="A7010" t="str">
            <v>804E30001</v>
          </cell>
          <cell r="C7010" t="str">
            <v>EACH</v>
          </cell>
          <cell r="D7010" t="str">
            <v>FAN-OUT KIT, 6 FIBER, AS PER PLAN</v>
          </cell>
          <cell r="G7010">
            <v>0</v>
          </cell>
        </row>
        <row r="7011">
          <cell r="A7011" t="str">
            <v>804E30010</v>
          </cell>
          <cell r="C7011" t="str">
            <v>EACH</v>
          </cell>
          <cell r="D7011" t="str">
            <v>FAN-OUT KIT, 12 FIBER</v>
          </cell>
          <cell r="G7011">
            <v>0</v>
          </cell>
        </row>
        <row r="7012">
          <cell r="A7012" t="str">
            <v>804E30011</v>
          </cell>
          <cell r="C7012" t="str">
            <v>EACH</v>
          </cell>
          <cell r="D7012" t="str">
            <v>FAN-OUT KIT, 12 FIBER, AS PER PLAN</v>
          </cell>
          <cell r="G7012">
            <v>0</v>
          </cell>
        </row>
        <row r="7013">
          <cell r="A7013" t="str">
            <v>804E31990</v>
          </cell>
          <cell r="C7013" t="str">
            <v>EACH</v>
          </cell>
          <cell r="D7013" t="str">
            <v>DROP CABLE, 2 FIBER</v>
          </cell>
          <cell r="G7013">
            <v>0</v>
          </cell>
        </row>
        <row r="7014">
          <cell r="A7014" t="str">
            <v>804E32000</v>
          </cell>
          <cell r="C7014" t="str">
            <v>EACH</v>
          </cell>
          <cell r="D7014" t="str">
            <v>DROP CABLE, 6 FIBER</v>
          </cell>
          <cell r="G7014">
            <v>0</v>
          </cell>
        </row>
        <row r="7015">
          <cell r="A7015" t="str">
            <v>804E32001</v>
          </cell>
          <cell r="C7015" t="str">
            <v>EACH</v>
          </cell>
          <cell r="D7015" t="str">
            <v>DROP CABLE, 6 FIBER, AS PER PLAN</v>
          </cell>
          <cell r="G7015">
            <v>0</v>
          </cell>
        </row>
        <row r="7016">
          <cell r="A7016" t="str">
            <v>804E32010</v>
          </cell>
          <cell r="C7016" t="str">
            <v>EACH</v>
          </cell>
          <cell r="D7016" t="str">
            <v>DROP CABLE, 12 FIBER</v>
          </cell>
          <cell r="G7016">
            <v>0</v>
          </cell>
        </row>
        <row r="7017">
          <cell r="A7017" t="str">
            <v>804E32011</v>
          </cell>
          <cell r="C7017" t="str">
            <v>EACH</v>
          </cell>
          <cell r="D7017" t="str">
            <v>DROP CABLE, 12 FIBER, AS PER PLAN</v>
          </cell>
          <cell r="G7017">
            <v>0</v>
          </cell>
        </row>
        <row r="7018">
          <cell r="A7018" t="str">
            <v>804E32012</v>
          </cell>
          <cell r="C7018" t="str">
            <v>EACH</v>
          </cell>
          <cell r="D7018" t="str">
            <v>DROP CABLE, 24 FIBER</v>
          </cell>
          <cell r="G7018">
            <v>0</v>
          </cell>
        </row>
        <row r="7019">
          <cell r="A7019" t="str">
            <v>804E32016</v>
          </cell>
          <cell r="C7019" t="str">
            <v>EACH</v>
          </cell>
          <cell r="D7019" t="str">
            <v>DROP CABLE, 48 FIBER</v>
          </cell>
          <cell r="G7019">
            <v>0</v>
          </cell>
        </row>
        <row r="7020">
          <cell r="A7020" t="str">
            <v>804E32018</v>
          </cell>
          <cell r="C7020" t="str">
            <v>EACH</v>
          </cell>
          <cell r="D7020" t="str">
            <v>DROP CABLE, 72 FIBER</v>
          </cell>
          <cell r="G7020">
            <v>0</v>
          </cell>
        </row>
        <row r="7021">
          <cell r="A7021" t="str">
            <v>804E32020</v>
          </cell>
          <cell r="C7021" t="str">
            <v>FT</v>
          </cell>
          <cell r="D7021" t="str">
            <v>DROP CABLE, 6 FIBER</v>
          </cell>
          <cell r="G7021">
            <v>0</v>
          </cell>
        </row>
        <row r="7022">
          <cell r="A7022" t="str">
            <v>804E32021</v>
          </cell>
          <cell r="C7022" t="str">
            <v>FT</v>
          </cell>
          <cell r="D7022" t="str">
            <v>DROP CABLE, 6 FIBER, AS PER PLAN</v>
          </cell>
          <cell r="G7022">
            <v>0</v>
          </cell>
        </row>
        <row r="7023">
          <cell r="A7023" t="str">
            <v>804E32040</v>
          </cell>
          <cell r="C7023" t="str">
            <v>FT</v>
          </cell>
          <cell r="D7023" t="str">
            <v>DROP CABLE, 12 FIBER</v>
          </cell>
          <cell r="G7023">
            <v>0</v>
          </cell>
        </row>
        <row r="7024">
          <cell r="A7024" t="str">
            <v>804E32060</v>
          </cell>
          <cell r="C7024" t="str">
            <v>FT</v>
          </cell>
          <cell r="D7024" t="str">
            <v>DROP CABLE, 24 FIBER</v>
          </cell>
          <cell r="F7024" t="str">
            <v>CHECK UNIT OF MEASURE</v>
          </cell>
          <cell r="G7024">
            <v>0</v>
          </cell>
        </row>
        <row r="7025">
          <cell r="A7025" t="str">
            <v>804E32070</v>
          </cell>
          <cell r="C7025" t="str">
            <v>FT</v>
          </cell>
          <cell r="D7025" t="str">
            <v>DROP CABLE, 48 FIBER</v>
          </cell>
          <cell r="G7025">
            <v>0</v>
          </cell>
        </row>
        <row r="7026">
          <cell r="A7026" t="str">
            <v>804E32080</v>
          </cell>
          <cell r="C7026" t="str">
            <v>FT</v>
          </cell>
          <cell r="D7026" t="str">
            <v>DROP CABLE, 72 FIBER</v>
          </cell>
          <cell r="G7026">
            <v>0</v>
          </cell>
        </row>
        <row r="7027">
          <cell r="A7027" t="str">
            <v>804E32990</v>
          </cell>
          <cell r="C7027" t="str">
            <v>EACH</v>
          </cell>
          <cell r="D7027" t="str">
            <v>FIBER OPTIC PATCH CORD, 2 FIBER</v>
          </cell>
          <cell r="G7027">
            <v>0</v>
          </cell>
        </row>
        <row r="7028">
          <cell r="A7028" t="str">
            <v>804E33000</v>
          </cell>
          <cell r="C7028" t="str">
            <v>EACH</v>
          </cell>
          <cell r="D7028" t="str">
            <v>FIBER OPTIC PATCH CORD, 4 FIBER</v>
          </cell>
          <cell r="G7028">
            <v>0</v>
          </cell>
        </row>
        <row r="7029">
          <cell r="A7029" t="str">
            <v>804E33001</v>
          </cell>
          <cell r="C7029" t="str">
            <v>EACH</v>
          </cell>
          <cell r="D7029" t="str">
            <v>FIBER OPTIC PATCH CORD, 4 FIBER, AS PER PLAN</v>
          </cell>
          <cell r="G7029">
            <v>0</v>
          </cell>
        </row>
        <row r="7030">
          <cell r="A7030" t="str">
            <v>804E33990</v>
          </cell>
          <cell r="C7030" t="str">
            <v>EACH</v>
          </cell>
          <cell r="D7030" t="str">
            <v>FIBER OPTIC PATCH CORD, 1 FIBER</v>
          </cell>
          <cell r="G7030">
            <v>0</v>
          </cell>
        </row>
        <row r="7031">
          <cell r="A7031" t="str">
            <v>804E33991</v>
          </cell>
          <cell r="C7031" t="str">
            <v>EACH</v>
          </cell>
          <cell r="D7031" t="str">
            <v>FIBER OPTIC PATCH CORD, 1 FIBER, AS PER PLAN</v>
          </cell>
          <cell r="G7031">
            <v>0</v>
          </cell>
        </row>
        <row r="7032">
          <cell r="A7032" t="str">
            <v>804E33996</v>
          </cell>
          <cell r="C7032" t="str">
            <v>EACH</v>
          </cell>
          <cell r="D7032" t="str">
            <v>FIBER TERMINATION PANEL, 2 FIBER</v>
          </cell>
          <cell r="G7032">
            <v>0</v>
          </cell>
        </row>
        <row r="7033">
          <cell r="A7033" t="str">
            <v>804E34000</v>
          </cell>
          <cell r="C7033" t="str">
            <v>EACH</v>
          </cell>
          <cell r="D7033" t="str">
            <v>FIBER TERMINATION PANEL, 6 FIBER</v>
          </cell>
          <cell r="G7033">
            <v>0</v>
          </cell>
        </row>
        <row r="7034">
          <cell r="A7034" t="str">
            <v>804E34001</v>
          </cell>
          <cell r="C7034" t="str">
            <v>EACH</v>
          </cell>
          <cell r="D7034" t="str">
            <v>FIBER TERMINATION PANEL, 6 FIBER, AS PER PLAN</v>
          </cell>
          <cell r="G7034">
            <v>0</v>
          </cell>
        </row>
        <row r="7035">
          <cell r="A7035" t="str">
            <v>804E34012</v>
          </cell>
          <cell r="C7035" t="str">
            <v>EACH</v>
          </cell>
          <cell r="D7035" t="str">
            <v>FIBER TERMINATION PANEL, 12 FIBER</v>
          </cell>
          <cell r="G7035">
            <v>0</v>
          </cell>
        </row>
        <row r="7036">
          <cell r="A7036" t="str">
            <v>804E34013</v>
          </cell>
          <cell r="C7036" t="str">
            <v>EACH</v>
          </cell>
          <cell r="D7036" t="str">
            <v>FIBER TERMINATION PANEL, 12 FIBER, AS PER PLAN</v>
          </cell>
          <cell r="G7036">
            <v>0</v>
          </cell>
        </row>
        <row r="7037">
          <cell r="A7037" t="str">
            <v>804E34022</v>
          </cell>
          <cell r="C7037" t="str">
            <v>EACH</v>
          </cell>
          <cell r="D7037" t="str">
            <v>FIBER TERMINATION PANEL, 24 FIBER</v>
          </cell>
          <cell r="G7037">
            <v>0</v>
          </cell>
        </row>
        <row r="7038">
          <cell r="A7038" t="str">
            <v>804E34023</v>
          </cell>
          <cell r="C7038" t="str">
            <v>EACH</v>
          </cell>
          <cell r="D7038" t="str">
            <v>FIBER TERMINATION PANEL, 24 FIBER, AS PER PLAN</v>
          </cell>
          <cell r="G7038">
            <v>0</v>
          </cell>
        </row>
        <row r="7039">
          <cell r="A7039" t="str">
            <v>804E34026</v>
          </cell>
          <cell r="C7039" t="str">
            <v>EACH</v>
          </cell>
          <cell r="D7039" t="str">
            <v>FIBER TERMINATION PANEL, 36 FIBER</v>
          </cell>
          <cell r="G7039">
            <v>0</v>
          </cell>
        </row>
        <row r="7040">
          <cell r="A7040" t="str">
            <v>804E34030</v>
          </cell>
          <cell r="C7040" t="str">
            <v>EACH</v>
          </cell>
          <cell r="D7040" t="str">
            <v>FIBER TERMINATION PANEL, 48 FIBER</v>
          </cell>
          <cell r="G7040">
            <v>0</v>
          </cell>
        </row>
        <row r="7041">
          <cell r="A7041" t="str">
            <v>804E34031</v>
          </cell>
          <cell r="C7041" t="str">
            <v>EACH</v>
          </cell>
          <cell r="D7041" t="str">
            <v>FIBER TERMINATION PANEL, 48 FIBER, AS PER PLAN</v>
          </cell>
          <cell r="G7041">
            <v>0</v>
          </cell>
        </row>
        <row r="7042">
          <cell r="A7042" t="str">
            <v>804E34042</v>
          </cell>
          <cell r="C7042" t="str">
            <v>EACH</v>
          </cell>
          <cell r="D7042" t="str">
            <v>FIBER TERMINATION PANEL, 72 FIBER</v>
          </cell>
          <cell r="G7042">
            <v>0</v>
          </cell>
        </row>
        <row r="7043">
          <cell r="A7043" t="str">
            <v>804E34062</v>
          </cell>
          <cell r="C7043" t="str">
            <v>EACH</v>
          </cell>
          <cell r="D7043" t="str">
            <v>FIBER TERMINATION PANEL, 144 FIBER</v>
          </cell>
          <cell r="G7043">
            <v>0</v>
          </cell>
        </row>
        <row r="7044">
          <cell r="A7044" t="str">
            <v>804E34082</v>
          </cell>
          <cell r="C7044" t="str">
            <v>EACH</v>
          </cell>
          <cell r="D7044" t="str">
            <v>FIBER TERMINATION PANEL, 288 FIBER</v>
          </cell>
          <cell r="G7044">
            <v>0</v>
          </cell>
        </row>
        <row r="7045">
          <cell r="A7045" t="str">
            <v>804E35000</v>
          </cell>
          <cell r="C7045" t="str">
            <v>EACH</v>
          </cell>
          <cell r="D7045" t="str">
            <v>FUSION SPLICE</v>
          </cell>
          <cell r="G7045">
            <v>0</v>
          </cell>
        </row>
        <row r="7046">
          <cell r="A7046" t="str">
            <v>804E35001</v>
          </cell>
          <cell r="C7046" t="str">
            <v>EACH</v>
          </cell>
          <cell r="D7046" t="str">
            <v>FUSION SPLICE, AS PER PLAN</v>
          </cell>
          <cell r="G7046">
            <v>0</v>
          </cell>
        </row>
        <row r="7047">
          <cell r="A7047" t="str">
            <v>804E37000</v>
          </cell>
          <cell r="C7047" t="str">
            <v>EACH</v>
          </cell>
          <cell r="D7047" t="str">
            <v>SPLICE ENCLOSURE, BUTT STYLE</v>
          </cell>
          <cell r="G7047">
            <v>0</v>
          </cell>
        </row>
        <row r="7048">
          <cell r="A7048" t="str">
            <v>804E37001</v>
          </cell>
          <cell r="C7048" t="str">
            <v>EACH</v>
          </cell>
          <cell r="D7048" t="str">
            <v>SPLICE ENCLOSURE, AS PER PLAN</v>
          </cell>
          <cell r="G7048">
            <v>0</v>
          </cell>
        </row>
        <row r="7049">
          <cell r="A7049" t="str">
            <v>804E37002</v>
          </cell>
          <cell r="C7049" t="str">
            <v>EACH</v>
          </cell>
          <cell r="D7049" t="str">
            <v>SPLICE ENCLOSURE, IN-LINE</v>
          </cell>
          <cell r="G7049">
            <v>0</v>
          </cell>
        </row>
        <row r="7050">
          <cell r="A7050" t="str">
            <v>804E37500</v>
          </cell>
          <cell r="C7050" t="str">
            <v>EACH</v>
          </cell>
          <cell r="D7050" t="str">
            <v>FIBER OPTIC CONNECTOR</v>
          </cell>
          <cell r="G7050">
            <v>0</v>
          </cell>
        </row>
        <row r="7051">
          <cell r="A7051" t="str">
            <v>804E37501</v>
          </cell>
          <cell r="C7051" t="str">
            <v>EACH</v>
          </cell>
          <cell r="D7051" t="str">
            <v>FIBER OPTIC CONNECTOR, AS PER PLAN</v>
          </cell>
          <cell r="G7051">
            <v>0</v>
          </cell>
        </row>
        <row r="7052">
          <cell r="A7052" t="str">
            <v>804E37700</v>
          </cell>
          <cell r="C7052" t="str">
            <v>LS</v>
          </cell>
          <cell r="D7052" t="str">
            <v>FIBER OPTIC CABLE TESTING</v>
          </cell>
          <cell r="G7052">
            <v>0</v>
          </cell>
        </row>
        <row r="7053">
          <cell r="A7053" t="str">
            <v>804E37701</v>
          </cell>
          <cell r="C7053" t="str">
            <v>LS</v>
          </cell>
          <cell r="D7053" t="str">
            <v>FIBER OPTIC CABLE TESTING, AS PER PLAN</v>
          </cell>
          <cell r="G7053">
            <v>0</v>
          </cell>
        </row>
        <row r="7054">
          <cell r="A7054" t="str">
            <v>804E37800</v>
          </cell>
          <cell r="C7054" t="str">
            <v>LS</v>
          </cell>
          <cell r="D7054" t="str">
            <v>FIBER OPTIC TRAINING</v>
          </cell>
          <cell r="G7054">
            <v>0</v>
          </cell>
        </row>
        <row r="7055">
          <cell r="A7055" t="str">
            <v>804E38000</v>
          </cell>
          <cell r="C7055" t="str">
            <v>EACH</v>
          </cell>
          <cell r="D7055" t="str">
            <v>FIBER OPTIC CABLE MODEM</v>
          </cell>
          <cell r="G7055">
            <v>0</v>
          </cell>
        </row>
        <row r="7056">
          <cell r="A7056" t="str">
            <v>804E38001</v>
          </cell>
          <cell r="C7056" t="str">
            <v>EACH</v>
          </cell>
          <cell r="D7056" t="str">
            <v>FIBER OPTIC CABLE MODEM, AS PER PLAN</v>
          </cell>
          <cell r="G7056">
            <v>0</v>
          </cell>
        </row>
        <row r="7057">
          <cell r="A7057" t="str">
            <v>804E98000</v>
          </cell>
          <cell r="C7057" t="str">
            <v>FT</v>
          </cell>
          <cell r="D7057" t="str">
            <v>FIBER OPTIC CABLE, MISC.:</v>
          </cell>
          <cell r="F7057" t="str">
            <v>ADD SUPPLEMENTAL DESCRIPTION</v>
          </cell>
          <cell r="G7057">
            <v>1</v>
          </cell>
        </row>
        <row r="7058">
          <cell r="A7058" t="str">
            <v>804E98100</v>
          </cell>
          <cell r="C7058" t="str">
            <v>EACH</v>
          </cell>
          <cell r="D7058" t="str">
            <v>FIBER OPTIC CABLE, MISC.:</v>
          </cell>
          <cell r="F7058" t="str">
            <v>ADD SUPPLEMENTAL DESCRIPTION</v>
          </cell>
          <cell r="G7058">
            <v>1</v>
          </cell>
        </row>
        <row r="7059">
          <cell r="A7059" t="str">
            <v>804E98200</v>
          </cell>
          <cell r="C7059" t="str">
            <v>LS</v>
          </cell>
          <cell r="D7059" t="str">
            <v>FIBER OPTIC CABLE, MISC.:</v>
          </cell>
          <cell r="F7059" t="str">
            <v>ADD SUPPLEMENTAL DESCRIPTION</v>
          </cell>
          <cell r="G7059">
            <v>1</v>
          </cell>
        </row>
        <row r="7060">
          <cell r="A7060" t="str">
            <v>804E99000</v>
          </cell>
          <cell r="B7060" t="str">
            <v>Y</v>
          </cell>
          <cell r="C7060" t="str">
            <v>LS</v>
          </cell>
          <cell r="D7060" t="str">
            <v>SPECIAL - FIBER OPTIC CABLE AND COMPONENTS</v>
          </cell>
          <cell r="F7060" t="str">
            <v>DESIGN BUILD PROJECTS ONLY</v>
          </cell>
          <cell r="G7060">
            <v>0</v>
          </cell>
        </row>
        <row r="7061">
          <cell r="A7061" t="str">
            <v>805E00100</v>
          </cell>
          <cell r="C7061" t="str">
            <v>EACH</v>
          </cell>
          <cell r="D7061" t="str">
            <v>GLOBAL POSITIONING SYSTEM CLOCK ASSEMBLY</v>
          </cell>
          <cell r="G7061">
            <v>0</v>
          </cell>
        </row>
        <row r="7062">
          <cell r="A7062" t="str">
            <v>805E00101</v>
          </cell>
          <cell r="C7062" t="str">
            <v>EACH</v>
          </cell>
          <cell r="D7062" t="str">
            <v>GLOBAL POSITIONING SYSTEM CLOCK ASSEMBLY, AS PER PLAN</v>
          </cell>
          <cell r="G7062">
            <v>0</v>
          </cell>
        </row>
        <row r="7063">
          <cell r="A7063" t="str">
            <v>807E10000</v>
          </cell>
          <cell r="C7063" t="str">
            <v>MILE</v>
          </cell>
          <cell r="D7063" t="str">
            <v>WET REFLECTIVE TRAFFIC PAINT, EDGE LINE, 4"</v>
          </cell>
          <cell r="F7063" t="str">
            <v>SPECIFY IF PERFORMANCE TESTING</v>
          </cell>
          <cell r="G7063">
            <v>1</v>
          </cell>
        </row>
        <row r="7064">
          <cell r="A7064" t="str">
            <v>807E10010</v>
          </cell>
          <cell r="C7064" t="str">
            <v>MILE</v>
          </cell>
          <cell r="D7064" t="str">
            <v>WET REFLECTIVE TRAFFIC PAINT, EDGE LINE, 6"</v>
          </cell>
          <cell r="F7064" t="str">
            <v>SPECIFY IF PERFORMANCE TESTING</v>
          </cell>
          <cell r="G7064">
            <v>1</v>
          </cell>
        </row>
        <row r="7065">
          <cell r="A7065" t="str">
            <v>807E10100</v>
          </cell>
          <cell r="C7065" t="str">
            <v>MILE</v>
          </cell>
          <cell r="D7065" t="str">
            <v>WET REFLECTIVE TRAFFIC PAINT, LANE LINE, 4"</v>
          </cell>
          <cell r="F7065" t="str">
            <v>SPECIFY IF PERFORMANCE TESTING</v>
          </cell>
          <cell r="G7065">
            <v>1</v>
          </cell>
        </row>
        <row r="7066">
          <cell r="A7066" t="str">
            <v>807E10110</v>
          </cell>
          <cell r="C7066" t="str">
            <v>MILE</v>
          </cell>
          <cell r="D7066" t="str">
            <v>WET REFLECTIVE TRAFFIC PAINT, LANE LINE, 6"</v>
          </cell>
          <cell r="F7066" t="str">
            <v>SPECIFY IF PERFORMANCE TESTING</v>
          </cell>
          <cell r="G7066">
            <v>1</v>
          </cell>
        </row>
        <row r="7067">
          <cell r="A7067" t="str">
            <v>807E10200</v>
          </cell>
          <cell r="C7067" t="str">
            <v>MILE</v>
          </cell>
          <cell r="D7067" t="str">
            <v>WET REFLECTIVE TRAFFIC PAINT, CENTER LINE</v>
          </cell>
          <cell r="F7067" t="str">
            <v>SPECIFY IF PERFORMANCE TESTING</v>
          </cell>
          <cell r="G7067">
            <v>1</v>
          </cell>
        </row>
        <row r="7068">
          <cell r="A7068" t="str">
            <v>807E10300</v>
          </cell>
          <cell r="C7068" t="str">
            <v>FT</v>
          </cell>
          <cell r="D7068" t="str">
            <v>WET REFLECTIVE TRAFFIC PAINT, CHANNELIZING LINE, 8"</v>
          </cell>
          <cell r="F7068" t="str">
            <v>SPECIFY IF PERFORMANCE TESTING</v>
          </cell>
          <cell r="G7068">
            <v>1</v>
          </cell>
        </row>
        <row r="7069">
          <cell r="A7069" t="str">
            <v>807E10310</v>
          </cell>
          <cell r="C7069" t="str">
            <v>FT</v>
          </cell>
          <cell r="D7069" t="str">
            <v>WET REFLECTIVE TRAFFIC PAINT, CHANNELIZING LINE, 12"</v>
          </cell>
          <cell r="F7069" t="str">
            <v>SPECIFY IF PERFORMANCE TESTING</v>
          </cell>
          <cell r="G7069">
            <v>1</v>
          </cell>
        </row>
        <row r="7070">
          <cell r="A7070" t="str">
            <v>807E10400</v>
          </cell>
          <cell r="C7070" t="str">
            <v>FT</v>
          </cell>
          <cell r="D7070" t="str">
            <v>WET REFLECTIVE TRAFFIC PAINT, DOTTED LINE, 4"</v>
          </cell>
          <cell r="F7070" t="str">
            <v>SPECIFY IF PERFORMANCE TESTING</v>
          </cell>
          <cell r="G7070">
            <v>1</v>
          </cell>
        </row>
        <row r="7071">
          <cell r="A7071" t="str">
            <v>807E10410</v>
          </cell>
          <cell r="C7071" t="str">
            <v>FT</v>
          </cell>
          <cell r="D7071" t="str">
            <v>WET REFLECTIVE TRAFFIC PAINT, DOTTED LINE, 6"</v>
          </cell>
          <cell r="F7071" t="str">
            <v>SPECIFY IF PERFORMANCE TESTING</v>
          </cell>
          <cell r="G7071">
            <v>1</v>
          </cell>
        </row>
        <row r="7072">
          <cell r="A7072" t="str">
            <v>807E10420</v>
          </cell>
          <cell r="C7072" t="str">
            <v>FT</v>
          </cell>
          <cell r="D7072" t="str">
            <v>WET REFLECTIVE TRAFFIC PAINT, DOTTED LINE, 8"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807E10430</v>
          </cell>
          <cell r="C7073" t="str">
            <v>FT</v>
          </cell>
          <cell r="D7073" t="str">
            <v>WET REFLECTIVE TRAFFIC PAINT, DOTTED LINE, 12"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807E11000</v>
          </cell>
          <cell r="C7074" t="str">
            <v>MILE</v>
          </cell>
          <cell r="D7074" t="str">
            <v>WET REFLECTIVE POLYESTER PAVEMENT MARKING, EDGE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807E11010</v>
          </cell>
          <cell r="C7075" t="str">
            <v>MILE</v>
          </cell>
          <cell r="D7075" t="str">
            <v>WET REFLECTIVE POLYESTER PAVEMENT MARKING, EDGE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807E11100</v>
          </cell>
          <cell r="C7076" t="str">
            <v>MILE</v>
          </cell>
          <cell r="D7076" t="str">
            <v>WET REFLECTIVE POLYESTER PAVEMENT MARKING, LANE LINE, 4"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807E11110</v>
          </cell>
          <cell r="C7077" t="str">
            <v>MILE</v>
          </cell>
          <cell r="D7077" t="str">
            <v>WET REFLECTIVE POLYESTER PAVEMENT MARKING, LANE LINE, 6"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807E11200</v>
          </cell>
          <cell r="C7078" t="str">
            <v>MILE</v>
          </cell>
          <cell r="D7078" t="str">
            <v>WET REFLECTIVE POLYESTER PAVEMENT MARKING, CENTER LINE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807E11300</v>
          </cell>
          <cell r="C7079" t="str">
            <v>FT</v>
          </cell>
          <cell r="D7079" t="str">
            <v>WET REFLECTIVE POLYESTER PAVEMENT MARKING, CHANNELIZING LINE, 8"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807E11310</v>
          </cell>
          <cell r="C7080" t="str">
            <v>FT</v>
          </cell>
          <cell r="D7080" t="str">
            <v>WET REFLECTIVE POLYESTER PAVEMENT MARKING, CHANNELIZING LINE, 12"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807E11400</v>
          </cell>
          <cell r="C7081" t="str">
            <v>FT</v>
          </cell>
          <cell r="D7081" t="str">
            <v>WET REFLECTIVE POLYESTER PAVEMENT MARKING, DOTTED LINE, 4"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807E11410</v>
          </cell>
          <cell r="C7082" t="str">
            <v>FT</v>
          </cell>
          <cell r="D7082" t="str">
            <v>WET REFLECTIVE POLYESTER PAVEMENT MARKING, DOTTED LINE, 6"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807E11420</v>
          </cell>
          <cell r="C7083" t="str">
            <v>FT</v>
          </cell>
          <cell r="D7083" t="str">
            <v>WET REFLECTIVE POLYESTER PAVEMENT MARKING, DOTTED LINE, 8"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807E11430</v>
          </cell>
          <cell r="C7084" t="str">
            <v>FT</v>
          </cell>
          <cell r="D7084" t="str">
            <v>WET REFLECTIVE POLYESTER PAVEMENT MARKING, DOTTED LINE, 12"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807E12000</v>
          </cell>
          <cell r="C7085" t="str">
            <v>MILE</v>
          </cell>
          <cell r="D7085" t="str">
            <v>WET REFLECTIVE EPOXY PAVEMENT MARKING, EDGE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807E12010</v>
          </cell>
          <cell r="C7086" t="str">
            <v>MILE</v>
          </cell>
          <cell r="D7086" t="str">
            <v>WET REFLECTIVE EPOXY PAVEMENT MARKING, EDGE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807E12100</v>
          </cell>
          <cell r="C7087" t="str">
            <v>MILE</v>
          </cell>
          <cell r="D7087" t="str">
            <v>WET REFLECTIVE EPOXY PAVEMENT MARKING, LANE LINE, 4"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807E12110</v>
          </cell>
          <cell r="C7088" t="str">
            <v>MILE</v>
          </cell>
          <cell r="D7088" t="str">
            <v>WET REFLECTIVE EPOXY PAVEMENT MARKING, LANE LINE, 6"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807E12200</v>
          </cell>
          <cell r="C7089" t="str">
            <v>MILE</v>
          </cell>
          <cell r="D7089" t="str">
            <v>WET REFLECTIVE EPOXY PAVEMENT MARKING, CENTER LINE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807E12300</v>
          </cell>
          <cell r="C7090" t="str">
            <v>FT</v>
          </cell>
          <cell r="D7090" t="str">
            <v>WET REFLECTIVE EPOXY PAVEMENT MARKING, CHANNELIZING LINE, 8"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807E12310</v>
          </cell>
          <cell r="C7091" t="str">
            <v>FT</v>
          </cell>
          <cell r="D7091" t="str">
            <v>WET REFLECTIVE EPOXY PAVEMENT MARKING, CHANNELIZING LINE, 12"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807E12400</v>
          </cell>
          <cell r="C7092" t="str">
            <v>FT</v>
          </cell>
          <cell r="D7092" t="str">
            <v>WET REFLECTIVE EPOXY PAVEMENT MARKING, DOTTED LINE, 4"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807E12410</v>
          </cell>
          <cell r="C7093" t="str">
            <v>FT</v>
          </cell>
          <cell r="D7093" t="str">
            <v>WET REFLECTIVE EPOXY PAVEMENT MARKING, DOTTED LINE, 6"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807E12420</v>
          </cell>
          <cell r="C7094" t="str">
            <v>FT</v>
          </cell>
          <cell r="D7094" t="str">
            <v>WET REFLECTIVE EPOXY PAVEMENT MARKING, DOTTED LINE, 8"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807E12430</v>
          </cell>
          <cell r="C7095" t="str">
            <v>FT</v>
          </cell>
          <cell r="D7095" t="str">
            <v>WET REFLECTIVE EPOXY PAVEMENT MARKING, DOTTED LINE, 12"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807E13000</v>
          </cell>
          <cell r="C7096" t="str">
            <v>MILE</v>
          </cell>
          <cell r="D7096" t="str">
            <v>WET REFLECTIVE SPRAY THERMOPLASTIC PAVEMENT MARKING, EDGE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807E13010</v>
          </cell>
          <cell r="C7097" t="str">
            <v>MILE</v>
          </cell>
          <cell r="D7097" t="str">
            <v>WET REFLECTIVE SPRAY THERMOPLASTIC PAVEMENT MARKING, EDGE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807E13100</v>
          </cell>
          <cell r="C7098" t="str">
            <v>MILE</v>
          </cell>
          <cell r="D7098" t="str">
            <v>WET REFLECTIVE SPRAY THERMOPLASTIC PAVEMENT MARKING, LANE LINE, 4"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807E13110</v>
          </cell>
          <cell r="C7099" t="str">
            <v>MILE</v>
          </cell>
          <cell r="D7099" t="str">
            <v>WET REFLECTIVE SPRAY THERMOPLASTIC PAVEMENT MARKING, LANE LINE, 6"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807E13200</v>
          </cell>
          <cell r="C7100" t="str">
            <v>MILE</v>
          </cell>
          <cell r="D7100" t="str">
            <v>WET REFLECTIVE SPRAY THERMOPLASTIC PAVEMENT MARKING, CENTER LINE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807E13300</v>
          </cell>
          <cell r="C7101" t="str">
            <v>FT</v>
          </cell>
          <cell r="D7101" t="str">
            <v>WET REFLECTIVE SPRAY THERMOPLASTIC PAVEMENT MARKING, CHANNELIZING LINE, 8"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807E13310</v>
          </cell>
          <cell r="C7102" t="str">
            <v>FT</v>
          </cell>
          <cell r="D7102" t="str">
            <v>WET REFLECTIVE SPRAY THERMOPLASTIC PAVEMENT MARKING, CHANNELIZING LINE, 12"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807E13400</v>
          </cell>
          <cell r="C7103" t="str">
            <v>FT</v>
          </cell>
          <cell r="D7103" t="str">
            <v>WET REFLECTIVE SPRAY THERMOPLASTIC PAVEMENT MARKING, DOTTED LINE, 4"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807E13410</v>
          </cell>
          <cell r="C7104" t="str">
            <v>FT</v>
          </cell>
          <cell r="D7104" t="str">
            <v>WET REFLECTIVE SPRAY THERMOPLASTIC PAVEMENT MARKING, DOTTED LINE, 6"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807E13420</v>
          </cell>
          <cell r="C7105" t="str">
            <v>FT</v>
          </cell>
          <cell r="D7105" t="str">
            <v>WET REFLECTIVE SPRAY THERMOPLASTIC PAVEMENT MARKING, DOTTED LINE, 8"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807E13430</v>
          </cell>
          <cell r="C7106" t="str">
            <v>FT</v>
          </cell>
          <cell r="D7106" t="str">
            <v>WET REFLECTIVE SPRAY THERMOPLASTIC PAVEMENT MARKING, DOTTED LINE, 12"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807E14000</v>
          </cell>
          <cell r="C7107" t="str">
            <v>MILE</v>
          </cell>
          <cell r="D7107" t="str">
            <v>WET REFLECTIVE THERMOPLASTIC PAVEMENT MARKING, EDGE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807E14010</v>
          </cell>
          <cell r="C7108" t="str">
            <v>MILE</v>
          </cell>
          <cell r="D7108" t="str">
            <v>WET REFLECTIVE THERMOPLASTIC PAVEMENT MARKING, EDGE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807E14100</v>
          </cell>
          <cell r="C7109" t="str">
            <v>MILE</v>
          </cell>
          <cell r="D7109" t="str">
            <v>WET REFLECTIVE THERMOPLASTIC PAVEMENT MARKING, LANE LINE, 4"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807E14110</v>
          </cell>
          <cell r="C7110" t="str">
            <v>MILE</v>
          </cell>
          <cell r="D7110" t="str">
            <v>WET REFLECTIVE THERMOPLASTIC PAVEMENT MARKING, LANE LINE, 6"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807E14200</v>
          </cell>
          <cell r="C7111" t="str">
            <v>MILE</v>
          </cell>
          <cell r="D7111" t="str">
            <v>WET REFLECTIVE THERMOPLASTIC PAVEMENT MARKING, CENTER LINE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807E14300</v>
          </cell>
          <cell r="C7112" t="str">
            <v>FT</v>
          </cell>
          <cell r="D7112" t="str">
            <v>WET REFLECTIVE THERMOPLASTIC PAVEMENT MARKING, CHANNELIZING LINE, 8"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807E14310</v>
          </cell>
          <cell r="C7113" t="str">
            <v>FT</v>
          </cell>
          <cell r="D7113" t="str">
            <v>WET REFLECTIVE THERMOPLASTIC PAVEMENT MARKING, CHANNELIZING LINE, 12"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807E14400</v>
          </cell>
          <cell r="C7114" t="str">
            <v>FT</v>
          </cell>
          <cell r="D7114" t="str">
            <v>WET REFLECTIVE THERMOPLASTIC PAVEMENT MARKING, DOTTED LINE, 4"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807E14410</v>
          </cell>
          <cell r="C7115" t="str">
            <v>FT</v>
          </cell>
          <cell r="D7115" t="str">
            <v>WET REFLECTIVE THERMOPLASTIC PAVEMENT MARKING, DOTTED LINE, 6"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807E14420</v>
          </cell>
          <cell r="C7116" t="str">
            <v>FT</v>
          </cell>
          <cell r="D7116" t="str">
            <v>WET REFLECTIVE THERMOPLASTIC PAVEMENT MARKING, DOTTED LINE, 8"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807E14430</v>
          </cell>
          <cell r="C7117" t="str">
            <v>FT</v>
          </cell>
          <cell r="D7117" t="str">
            <v>WET REFLECTIVE THERMOPLASTIC PAVEMENT MARKING, DOTTED LINE, 12"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807E20000</v>
          </cell>
          <cell r="C7118" t="str">
            <v>LS</v>
          </cell>
          <cell r="D7118" t="str">
            <v>FINAL ACCEPTANCE TESTING</v>
          </cell>
          <cell r="G7118">
            <v>0</v>
          </cell>
        </row>
        <row r="7119">
          <cell r="A7119" t="str">
            <v>807E99110</v>
          </cell>
          <cell r="C7119" t="str">
            <v>MILE</v>
          </cell>
          <cell r="D7119" t="str">
            <v>PAVEMENT MARKING, MISC.:</v>
          </cell>
          <cell r="G7119">
            <v>1</v>
          </cell>
        </row>
        <row r="7120">
          <cell r="A7120" t="str">
            <v>808E18700</v>
          </cell>
          <cell r="C7120" t="str">
            <v>SNMT</v>
          </cell>
          <cell r="D7120" t="str">
            <v>DIGITAL SPEED LIMIT (DSL) SIGN ASSEMBLY</v>
          </cell>
          <cell r="G7120">
            <v>0</v>
          </cell>
        </row>
        <row r="7121">
          <cell r="A7121" t="str">
            <v>809E00500</v>
          </cell>
          <cell r="C7121" t="str">
            <v>EACH</v>
          </cell>
          <cell r="D7121" t="str">
            <v>ITS JUNCTION BOX, 17x30x12 INCHES</v>
          </cell>
          <cell r="G7121">
            <v>0</v>
          </cell>
        </row>
        <row r="7122">
          <cell r="A7122" t="str">
            <v>809E00510</v>
          </cell>
          <cell r="C7122" t="str">
            <v>EACH</v>
          </cell>
          <cell r="D7122" t="str">
            <v>ITS JUNCTION BOX, 17x30x18 INCHES</v>
          </cell>
          <cell r="G7122">
            <v>0</v>
          </cell>
        </row>
        <row r="7123">
          <cell r="A7123" t="str">
            <v>809E00520</v>
          </cell>
          <cell r="C7123" t="str">
            <v>EACH</v>
          </cell>
          <cell r="D7123" t="str">
            <v>ITS JUNCTION BOX, 17x30x24 INCHES</v>
          </cell>
          <cell r="G7123">
            <v>0</v>
          </cell>
        </row>
        <row r="7124">
          <cell r="A7124" t="str">
            <v>809E00530</v>
          </cell>
          <cell r="C7124" t="str">
            <v>EACH</v>
          </cell>
          <cell r="D7124" t="str">
            <v>ITS JUNCTION BOX, 17x24x6 INCHES</v>
          </cell>
          <cell r="G7124">
            <v>0</v>
          </cell>
        </row>
        <row r="7125">
          <cell r="A7125" t="str">
            <v>809E01900</v>
          </cell>
          <cell r="C7125" t="str">
            <v>EACH</v>
          </cell>
          <cell r="D7125" t="str">
            <v>ITS PULL BOX WITH PAD AND STANDARD LID ASSEMBLY, 32" WIDE, TYPE 1</v>
          </cell>
          <cell r="G7125">
            <v>0</v>
          </cell>
        </row>
        <row r="7126">
          <cell r="A7126" t="str">
            <v>809E01920</v>
          </cell>
          <cell r="C7126" t="str">
            <v>EACH</v>
          </cell>
          <cell r="D7126" t="str">
            <v>ITS PULL BOX WITH PAD AND HINGED LID ASSEMBLY, 32" WIDE, TYPE 1</v>
          </cell>
          <cell r="G7126">
            <v>0</v>
          </cell>
        </row>
        <row r="7127">
          <cell r="A7127" t="str">
            <v>809E02000</v>
          </cell>
          <cell r="C7127" t="str">
            <v>EACH</v>
          </cell>
          <cell r="D7127" t="str">
            <v>32" ITS PULL BOX WITH PAD AND STANDARD LID ASSEMBLY, TYPE 2</v>
          </cell>
          <cell r="G7127">
            <v>0</v>
          </cell>
        </row>
        <row r="7128">
          <cell r="A7128" t="str">
            <v>809E02002</v>
          </cell>
          <cell r="C7128" t="str">
            <v>EACH</v>
          </cell>
          <cell r="D7128" t="str">
            <v>32" ITS PULL BOX WITH PAD AND HINGED LID ASSEMBLY, TYPE 2</v>
          </cell>
          <cell r="G7128">
            <v>0</v>
          </cell>
        </row>
        <row r="7129">
          <cell r="A7129" t="str">
            <v>809E02004</v>
          </cell>
          <cell r="C7129" t="str">
            <v>EACH</v>
          </cell>
          <cell r="D7129" t="str">
            <v>48" ITS PULL BOX WITH PAD AND STANDARD LID ASSEMBLY, TYPE 1</v>
          </cell>
          <cell r="G7129">
            <v>0</v>
          </cell>
        </row>
        <row r="7130">
          <cell r="A7130" t="str">
            <v>809E02006</v>
          </cell>
          <cell r="C7130" t="str">
            <v>EACH</v>
          </cell>
          <cell r="D7130" t="str">
            <v>48" ITS PULL BOX WITH PAD AND STANDARD LID ASSEMBLY, TYPE 2</v>
          </cell>
          <cell r="G7130">
            <v>0</v>
          </cell>
        </row>
        <row r="7131">
          <cell r="A7131" t="str">
            <v>809E02008</v>
          </cell>
          <cell r="C7131" t="str">
            <v>EACH</v>
          </cell>
          <cell r="D7131" t="str">
            <v>48" ITS PULL BOX WITH PAD AND HINGED LID ASSEMBLY, TYPE 1</v>
          </cell>
          <cell r="G7131">
            <v>0</v>
          </cell>
        </row>
        <row r="7132">
          <cell r="A7132" t="str">
            <v>809E02010</v>
          </cell>
          <cell r="C7132" t="str">
            <v>EACH</v>
          </cell>
          <cell r="D7132" t="str">
            <v>48" ITS PULL BOX WITH PAD AND HINGED LID ASSEMBLY, TYPE 2</v>
          </cell>
          <cell r="G7132">
            <v>0</v>
          </cell>
        </row>
        <row r="7133">
          <cell r="A7133" t="str">
            <v>809E10000</v>
          </cell>
          <cell r="C7133" t="str">
            <v>FT</v>
          </cell>
          <cell r="D7133" t="str">
            <v>TRACER WIRE</v>
          </cell>
          <cell r="G7133">
            <v>0</v>
          </cell>
        </row>
        <row r="7134">
          <cell r="A7134" t="str">
            <v>809E11000</v>
          </cell>
          <cell r="C7134" t="str">
            <v>EACH</v>
          </cell>
          <cell r="D7134" t="str">
            <v>COMMUNICATION CABLE MARKER</v>
          </cell>
          <cell r="G7134">
            <v>0</v>
          </cell>
        </row>
        <row r="7135">
          <cell r="A7135" t="str">
            <v>809E20000</v>
          </cell>
          <cell r="C7135" t="str">
            <v>FT</v>
          </cell>
          <cell r="D7135" t="str">
            <v>MICRO-DUCT PATHWAY, 1 CELL 14/10</v>
          </cell>
          <cell r="G7135">
            <v>0</v>
          </cell>
        </row>
        <row r="7136">
          <cell r="A7136" t="str">
            <v>809E20010</v>
          </cell>
          <cell r="C7136" t="str">
            <v>FT</v>
          </cell>
          <cell r="D7136" t="str">
            <v>MICRO-DUCT PATHWAY, 2 CELL 14/10</v>
          </cell>
          <cell r="G7136">
            <v>0</v>
          </cell>
        </row>
        <row r="7137">
          <cell r="A7137" t="str">
            <v>809E20020</v>
          </cell>
          <cell r="C7137" t="str">
            <v>FT</v>
          </cell>
          <cell r="D7137" t="str">
            <v>MICRO-DUCT PATHWAY, 4 CELL 14/10</v>
          </cell>
          <cell r="G7137">
            <v>0</v>
          </cell>
        </row>
        <row r="7138">
          <cell r="A7138" t="str">
            <v>809E20030</v>
          </cell>
          <cell r="C7138" t="str">
            <v>FT</v>
          </cell>
          <cell r="D7138" t="str">
            <v>MICRO-DUCT PATHWAY, 7 CELL 14/10</v>
          </cell>
          <cell r="G7138">
            <v>0</v>
          </cell>
        </row>
        <row r="7139">
          <cell r="A7139" t="str">
            <v>809E20100</v>
          </cell>
          <cell r="C7139" t="str">
            <v>FT</v>
          </cell>
          <cell r="D7139" t="str">
            <v>MICRO-DUCT PATHWAY, 1 CELL 22/16</v>
          </cell>
          <cell r="G7139">
            <v>0</v>
          </cell>
        </row>
        <row r="7140">
          <cell r="A7140" t="str">
            <v>809E20110</v>
          </cell>
          <cell r="C7140" t="str">
            <v>FT</v>
          </cell>
          <cell r="D7140" t="str">
            <v>MICRO-DUCT PATHWAY, 2 CELL 22/16</v>
          </cell>
          <cell r="G7140">
            <v>0</v>
          </cell>
        </row>
        <row r="7141">
          <cell r="A7141" t="str">
            <v>809E20120</v>
          </cell>
          <cell r="C7141" t="str">
            <v>FT</v>
          </cell>
          <cell r="D7141" t="str">
            <v>MICRO-DUCT PATHWAY, 4 CELL 22/16</v>
          </cell>
          <cell r="G7141">
            <v>0</v>
          </cell>
        </row>
        <row r="7142">
          <cell r="A7142" t="str">
            <v>809E20130</v>
          </cell>
          <cell r="C7142" t="str">
            <v>FT</v>
          </cell>
          <cell r="D7142" t="str">
            <v>MICRO-DUCT PATHWAY, 7 CELL 22/16</v>
          </cell>
          <cell r="G7142">
            <v>0</v>
          </cell>
        </row>
        <row r="7143">
          <cell r="A7143" t="str">
            <v>809E21000</v>
          </cell>
          <cell r="C7143" t="str">
            <v>FT</v>
          </cell>
          <cell r="D7143" t="str">
            <v>MICRO-DUCT PATHWAY, HYBRID, 3 - 14/10 AND 3 - 1.25 IN</v>
          </cell>
          <cell r="G7143">
            <v>0</v>
          </cell>
        </row>
        <row r="7144">
          <cell r="A7144" t="str">
            <v>809E22000</v>
          </cell>
          <cell r="C7144" t="str">
            <v>FT</v>
          </cell>
          <cell r="D7144" t="str">
            <v>MICRO-DUCT PATHWAY, JACKED OR DRILLED</v>
          </cell>
          <cell r="F7144" t="str">
            <v>SPECIFY SIZE</v>
          </cell>
          <cell r="G7144">
            <v>1</v>
          </cell>
        </row>
        <row r="7145">
          <cell r="A7145" t="str">
            <v>809E23000</v>
          </cell>
          <cell r="C7145" t="str">
            <v>FT</v>
          </cell>
          <cell r="D7145" t="str">
            <v>MICRO-DUCT INNERDUCT, 10/8</v>
          </cell>
          <cell r="G7145">
            <v>0</v>
          </cell>
        </row>
        <row r="7146">
          <cell r="A7146" t="str">
            <v>809E23100</v>
          </cell>
          <cell r="C7146" t="str">
            <v>FT</v>
          </cell>
          <cell r="D7146" t="str">
            <v>MICRO-DUCT INNERDUCT, 14/10</v>
          </cell>
          <cell r="G7146">
            <v>0</v>
          </cell>
        </row>
        <row r="7147">
          <cell r="A7147" t="str">
            <v>809E23200</v>
          </cell>
          <cell r="C7147" t="str">
            <v>FT</v>
          </cell>
          <cell r="D7147" t="str">
            <v>MICRO-DUCT INNERDUCT, 22/16</v>
          </cell>
          <cell r="G7147">
            <v>0</v>
          </cell>
        </row>
        <row r="7148">
          <cell r="A7148" t="str">
            <v>809E23900</v>
          </cell>
          <cell r="C7148" t="str">
            <v>FT</v>
          </cell>
          <cell r="D7148" t="str">
            <v>CONDUIT, 2" DIAMETER, HDPE</v>
          </cell>
          <cell r="G7148">
            <v>0</v>
          </cell>
        </row>
        <row r="7149">
          <cell r="A7149" t="str">
            <v>809E24000</v>
          </cell>
          <cell r="C7149" t="str">
            <v>FT</v>
          </cell>
          <cell r="D7149" t="str">
            <v>CONDUIT, MULTICELL, JACKED OR DRILLED</v>
          </cell>
          <cell r="F7149" t="str">
            <v>SPECIFY SIZE</v>
          </cell>
          <cell r="G7149">
            <v>1</v>
          </cell>
        </row>
        <row r="7150">
          <cell r="A7150" t="str">
            <v>809E24500</v>
          </cell>
          <cell r="C7150" t="str">
            <v>FT</v>
          </cell>
          <cell r="D7150" t="str">
            <v>CONDUIT, 4", MULTICELL, HDPE WITH 4 - 1” INNERDUCTS</v>
          </cell>
          <cell r="G7150">
            <v>0</v>
          </cell>
        </row>
        <row r="7151">
          <cell r="A7151" t="str">
            <v>809E24510</v>
          </cell>
          <cell r="C7151" t="str">
            <v>FT</v>
          </cell>
          <cell r="D7151" t="str">
            <v>CONDUIT, 2", MULTICELL, WITH 4 - 10/8MM INNERDUCTS</v>
          </cell>
          <cell r="G7151">
            <v>0</v>
          </cell>
        </row>
        <row r="7152">
          <cell r="A7152" t="str">
            <v>809E25000</v>
          </cell>
          <cell r="C7152" t="str">
            <v>FT</v>
          </cell>
          <cell r="D7152" t="str">
            <v>CONDUIT, MULTICELL, MISC.:</v>
          </cell>
          <cell r="F7152" t="str">
            <v>ADD SUPPLEMENTAL DESCRIPTION</v>
          </cell>
          <cell r="G7152">
            <v>1</v>
          </cell>
        </row>
        <row r="7153">
          <cell r="A7153" t="str">
            <v>809E51000</v>
          </cell>
          <cell r="C7153" t="str">
            <v>EACH</v>
          </cell>
          <cell r="D7153" t="str">
            <v>ITS POWER SERVICE, GROUND MOUNTED, 120/240V, 60 AMP</v>
          </cell>
          <cell r="G7153">
            <v>0</v>
          </cell>
        </row>
        <row r="7154">
          <cell r="A7154" t="str">
            <v>809E51100</v>
          </cell>
          <cell r="C7154" t="str">
            <v>EACH</v>
          </cell>
          <cell r="D7154" t="str">
            <v>ITS POWER SERVICE, GROUND MOUNTED, 120/240V, 100 AMP</v>
          </cell>
          <cell r="G7154">
            <v>0</v>
          </cell>
        </row>
        <row r="7155">
          <cell r="A7155" t="str">
            <v>809E52000</v>
          </cell>
          <cell r="C7155" t="str">
            <v>EACH</v>
          </cell>
          <cell r="D7155" t="str">
            <v>ITS POWER SERVICE, GROUND MOUNTED, 240/480V, 60 AMP</v>
          </cell>
          <cell r="G7155">
            <v>0</v>
          </cell>
        </row>
        <row r="7156">
          <cell r="A7156" t="str">
            <v>809E52001</v>
          </cell>
          <cell r="C7156" t="str">
            <v>EACH</v>
          </cell>
          <cell r="D7156" t="str">
            <v>ITS POWER SERVICE, GROUND MOUNTED, 240/480V, 60 AMP, AS PER PLAN</v>
          </cell>
          <cell r="G7156">
            <v>0</v>
          </cell>
        </row>
        <row r="7157">
          <cell r="A7157" t="str">
            <v>809E52100</v>
          </cell>
          <cell r="C7157" t="str">
            <v>EACH</v>
          </cell>
          <cell r="D7157" t="str">
            <v>ITS POWER SERVICE, GROUND MOUNTED, 240/480V, 100 AMP</v>
          </cell>
          <cell r="G7157">
            <v>0</v>
          </cell>
        </row>
        <row r="7158">
          <cell r="A7158" t="str">
            <v>809E52101</v>
          </cell>
          <cell r="C7158" t="str">
            <v>EACH</v>
          </cell>
          <cell r="D7158" t="str">
            <v>ITS POWER SERVICE, GROUND MOUNTED, 240/480V, 100 AMP, AS PER PLAN</v>
          </cell>
          <cell r="G7158">
            <v>0</v>
          </cell>
        </row>
        <row r="7159">
          <cell r="A7159" t="str">
            <v>809E55000</v>
          </cell>
          <cell r="C7159" t="str">
            <v>EACH</v>
          </cell>
          <cell r="D7159" t="str">
            <v>ITS POWER SERVICE, POLE MOUNTED, 120/240V, 60 AMP</v>
          </cell>
          <cell r="G7159">
            <v>0</v>
          </cell>
        </row>
        <row r="7160">
          <cell r="A7160" t="str">
            <v>809E55100</v>
          </cell>
          <cell r="C7160" t="str">
            <v>EACH</v>
          </cell>
          <cell r="D7160" t="str">
            <v>ITS POWER SERVICE, POLE MOUNTED, 120/240V, 100 AMP</v>
          </cell>
          <cell r="G7160">
            <v>0</v>
          </cell>
        </row>
        <row r="7161">
          <cell r="A7161" t="str">
            <v>809E56000</v>
          </cell>
          <cell r="C7161" t="str">
            <v>EACH</v>
          </cell>
          <cell r="D7161" t="str">
            <v>ITS POWER SERVICE, POLE MOUNTED, 240/480V, 60 AMP</v>
          </cell>
          <cell r="G7161">
            <v>0</v>
          </cell>
        </row>
        <row r="7162">
          <cell r="A7162" t="str">
            <v>809E56001</v>
          </cell>
          <cell r="C7162" t="str">
            <v>EACH</v>
          </cell>
          <cell r="D7162" t="str">
            <v>ITS POWER SERVICE, POLE MOUNTED, 240/480V, 60 AMP, AS PER PLAN</v>
          </cell>
          <cell r="G7162">
            <v>0</v>
          </cell>
        </row>
        <row r="7163">
          <cell r="A7163" t="str">
            <v>809E56100</v>
          </cell>
          <cell r="C7163" t="str">
            <v>EACH</v>
          </cell>
          <cell r="D7163" t="str">
            <v>ITS POWER SERVICE, POLE MOUNTED, 240/480V, 100 AMP</v>
          </cell>
          <cell r="G7163">
            <v>0</v>
          </cell>
        </row>
        <row r="7164">
          <cell r="A7164" t="str">
            <v>809E56101</v>
          </cell>
          <cell r="C7164" t="str">
            <v>EACH</v>
          </cell>
          <cell r="D7164" t="str">
            <v>ITS POWER SERVICE, POLE MOUNTED, 240/480V, 100 AMP, AS PER PLAN</v>
          </cell>
          <cell r="G7164">
            <v>0</v>
          </cell>
        </row>
        <row r="7165">
          <cell r="A7165" t="str">
            <v>809E60000</v>
          </cell>
          <cell r="C7165" t="str">
            <v>EACH</v>
          </cell>
          <cell r="D7165" t="str">
            <v>CCTV IP-CAMERA SYSTEM, PTZ</v>
          </cell>
          <cell r="G7165">
            <v>0</v>
          </cell>
        </row>
        <row r="7166">
          <cell r="A7166" t="str">
            <v>809E60001</v>
          </cell>
          <cell r="C7166" t="str">
            <v>EACH</v>
          </cell>
          <cell r="D7166" t="str">
            <v>CCTV IP-CAMERA SYSTEM, PTZ, AS PER PLAN</v>
          </cell>
          <cell r="G7166">
            <v>0</v>
          </cell>
        </row>
        <row r="7167">
          <cell r="A7167" t="str">
            <v>809E60010</v>
          </cell>
          <cell r="C7167" t="str">
            <v>EACH</v>
          </cell>
          <cell r="D7167" t="str">
            <v>CCTV IP-CAMERA SYSTEM, WALL/TUNNEL</v>
          </cell>
          <cell r="G7167">
            <v>0</v>
          </cell>
        </row>
        <row r="7168">
          <cell r="A7168" t="str">
            <v>809E60020</v>
          </cell>
          <cell r="C7168" t="str">
            <v>DAY</v>
          </cell>
          <cell r="D7168" t="str">
            <v>CCTV IP-CAMERA SYSTEM, PORTABLE</v>
          </cell>
          <cell r="F7168" t="str">
            <v>CHECK UNIT OF MEASURE</v>
          </cell>
          <cell r="G7168">
            <v>0</v>
          </cell>
        </row>
        <row r="7169">
          <cell r="A7169" t="str">
            <v>809E60030</v>
          </cell>
          <cell r="C7169" t="str">
            <v>EACH</v>
          </cell>
          <cell r="D7169" t="str">
            <v>CCTV IP-CAMERA SYSTEM, ENHANCED</v>
          </cell>
          <cell r="G7169">
            <v>0</v>
          </cell>
        </row>
        <row r="7170">
          <cell r="A7170" t="str">
            <v>809E60040</v>
          </cell>
          <cell r="C7170" t="str">
            <v>EACH</v>
          </cell>
          <cell r="D7170" t="str">
            <v>CCTV IP-CAMERA SYSTEM, QUAD MULTI-VIEW FIXED WITH PTZ</v>
          </cell>
          <cell r="G7170">
            <v>0</v>
          </cell>
        </row>
        <row r="7171">
          <cell r="A7171" t="str">
            <v>809E60050</v>
          </cell>
          <cell r="C7171" t="str">
            <v>EACH</v>
          </cell>
          <cell r="D7171" t="str">
            <v>CCTV IP-CAMERA SYSTEM, MULTI-VIEW</v>
          </cell>
          <cell r="G7171">
            <v>0</v>
          </cell>
        </row>
        <row r="7172">
          <cell r="A7172" t="str">
            <v>809E60060</v>
          </cell>
          <cell r="C7172" t="str">
            <v>EACH</v>
          </cell>
          <cell r="D7172" t="str">
            <v>CCTV IP-CAMERA SYSTEM, FIXED-VIEW</v>
          </cell>
          <cell r="G7172">
            <v>0</v>
          </cell>
        </row>
        <row r="7173">
          <cell r="A7173" t="str">
            <v>809E60070</v>
          </cell>
          <cell r="C7173" t="str">
            <v>EACH</v>
          </cell>
          <cell r="D7173" t="str">
            <v>CCTV IP-CAMERA SYSTEM, WRONG WAY DETECTION</v>
          </cell>
          <cell r="G7173">
            <v>0</v>
          </cell>
        </row>
        <row r="7174">
          <cell r="A7174" t="str">
            <v>809E61020</v>
          </cell>
          <cell r="C7174" t="str">
            <v>EACH</v>
          </cell>
          <cell r="D7174" t="str">
            <v>CCTV POLE, 50' TALL</v>
          </cell>
          <cell r="G7174">
            <v>0</v>
          </cell>
        </row>
        <row r="7175">
          <cell r="A7175" t="str">
            <v>809E61040</v>
          </cell>
          <cell r="C7175" t="str">
            <v>EACH</v>
          </cell>
          <cell r="D7175" t="str">
            <v>CCTV POLE, 70' TALL</v>
          </cell>
          <cell r="G7175">
            <v>0</v>
          </cell>
        </row>
        <row r="7176">
          <cell r="A7176" t="str">
            <v>809E61090</v>
          </cell>
          <cell r="C7176" t="str">
            <v>EACH</v>
          </cell>
          <cell r="D7176" t="str">
            <v>CCTV LOWERING UNIT</v>
          </cell>
          <cell r="G7176">
            <v>0</v>
          </cell>
        </row>
        <row r="7177">
          <cell r="A7177" t="str">
            <v>809E61100</v>
          </cell>
          <cell r="C7177" t="str">
            <v>EACH</v>
          </cell>
          <cell r="D7177" t="str">
            <v>CCTV LOWERING UNIT, INSTALLATION ONLY</v>
          </cell>
          <cell r="G7177">
            <v>0</v>
          </cell>
        </row>
        <row r="7178">
          <cell r="A7178" t="str">
            <v>809E62980</v>
          </cell>
          <cell r="C7178" t="str">
            <v>EACH</v>
          </cell>
          <cell r="D7178" t="str">
            <v>DYNAMIC MESSAGE SIGN (DMS), 12' WALK-IN</v>
          </cell>
          <cell r="G7178">
            <v>0</v>
          </cell>
        </row>
        <row r="7179">
          <cell r="A7179" t="str">
            <v>809E62990</v>
          </cell>
          <cell r="C7179" t="str">
            <v>EACH</v>
          </cell>
          <cell r="D7179" t="str">
            <v>DYNAMIC MESSAGE SIGN (DMS), FULL COLOR</v>
          </cell>
          <cell r="G7179">
            <v>0</v>
          </cell>
        </row>
        <row r="7180">
          <cell r="A7180" t="str">
            <v>809E63000</v>
          </cell>
          <cell r="C7180" t="str">
            <v>EACH</v>
          </cell>
          <cell r="D7180" t="str">
            <v>DYNAMIC MESSAGE SIGN (DMS), FULL-SIZE WALK-IN</v>
          </cell>
          <cell r="G7180">
            <v>0</v>
          </cell>
        </row>
        <row r="7181">
          <cell r="A7181" t="str">
            <v>809E63001</v>
          </cell>
          <cell r="C7181" t="str">
            <v>EACH</v>
          </cell>
          <cell r="D7181" t="str">
            <v>DYNAMIC MESSAGE SIGN (DMS), FULL-SIZE WALK-IN, AS PER PLAN</v>
          </cell>
          <cell r="G7181">
            <v>0</v>
          </cell>
        </row>
        <row r="7182">
          <cell r="A7182" t="str">
            <v>809E63010</v>
          </cell>
          <cell r="C7182" t="str">
            <v>EACH</v>
          </cell>
          <cell r="D7182" t="str">
            <v>DYNAMIC MESSAGE SIGN (DMS), FRONT-ACCESS</v>
          </cell>
          <cell r="G7182">
            <v>0</v>
          </cell>
        </row>
        <row r="7183">
          <cell r="A7183" t="str">
            <v>809E63020</v>
          </cell>
          <cell r="C7183" t="str">
            <v>EACH</v>
          </cell>
          <cell r="D7183" t="str">
            <v>DESTINATION DYNAMIC MESSAGE SIGN (DDMS), FREEWAY - TWO-LINE</v>
          </cell>
          <cell r="G7183">
            <v>0</v>
          </cell>
        </row>
        <row r="7184">
          <cell r="A7184" t="str">
            <v>809E63030</v>
          </cell>
          <cell r="C7184" t="str">
            <v>EACH</v>
          </cell>
          <cell r="D7184" t="str">
            <v>DESTINATION DYNAMIC MESSAGE SIGN (DDMS), FREEWAY - THREE-LINE</v>
          </cell>
          <cell r="G7184">
            <v>0</v>
          </cell>
        </row>
        <row r="7185">
          <cell r="A7185" t="str">
            <v>809E63040</v>
          </cell>
          <cell r="C7185" t="str">
            <v>EACH</v>
          </cell>
          <cell r="D7185" t="str">
            <v>DESTINATION DYNAMIC MESSAGE SIGN (DDMS), ARTERIAL - TWO-LINE</v>
          </cell>
          <cell r="G7185">
            <v>0</v>
          </cell>
        </row>
        <row r="7186">
          <cell r="A7186" t="str">
            <v>809E63050</v>
          </cell>
          <cell r="C7186" t="str">
            <v>EACH</v>
          </cell>
          <cell r="D7186" t="str">
            <v>DESTINATION DYNAMIC MESSAGE SIGN (DDMS), ARTERIAL - THREE-LINE</v>
          </cell>
          <cell r="G7186">
            <v>0</v>
          </cell>
        </row>
        <row r="7187">
          <cell r="A7187" t="str">
            <v>809E64000</v>
          </cell>
          <cell r="C7187" t="str">
            <v>EACH</v>
          </cell>
          <cell r="D7187" t="str">
            <v>VARIABLE SPEED LIMIT SIGN</v>
          </cell>
          <cell r="G7187">
            <v>0</v>
          </cell>
        </row>
        <row r="7188">
          <cell r="A7188" t="str">
            <v>809E64550</v>
          </cell>
          <cell r="C7188" t="str">
            <v>FT</v>
          </cell>
          <cell r="D7188" t="str">
            <v>ETHERNET CABLE, OUTDOOR-RATED</v>
          </cell>
          <cell r="G7188">
            <v>0</v>
          </cell>
        </row>
        <row r="7189">
          <cell r="A7189" t="str">
            <v>809E65000</v>
          </cell>
          <cell r="C7189" t="str">
            <v>EACH</v>
          </cell>
          <cell r="D7189" t="str">
            <v>ITS CABINET - GROUND MOUNTED</v>
          </cell>
          <cell r="G7189">
            <v>0</v>
          </cell>
        </row>
        <row r="7190">
          <cell r="A7190" t="str">
            <v>809E65001</v>
          </cell>
          <cell r="C7190" t="str">
            <v>EACH</v>
          </cell>
          <cell r="D7190" t="str">
            <v>ITS CABINET - GROUND MOUNTED, AS PER PLAN</v>
          </cell>
          <cell r="G7190">
            <v>0</v>
          </cell>
        </row>
        <row r="7191">
          <cell r="A7191" t="str">
            <v>809E65010</v>
          </cell>
          <cell r="C7191" t="str">
            <v>EACH</v>
          </cell>
          <cell r="D7191" t="str">
            <v>ITS CABINET - POLE MOUNTED</v>
          </cell>
          <cell r="G7191">
            <v>0</v>
          </cell>
        </row>
        <row r="7192">
          <cell r="A7192" t="str">
            <v>809E65011</v>
          </cell>
          <cell r="C7192" t="str">
            <v>EACH</v>
          </cell>
          <cell r="D7192" t="str">
            <v>ITS CABINET - POLE MOUNTED, AS PER PLAN</v>
          </cell>
          <cell r="G7192">
            <v>0</v>
          </cell>
        </row>
        <row r="7193">
          <cell r="A7193" t="str">
            <v>809E65020</v>
          </cell>
          <cell r="C7193" t="str">
            <v>EACH</v>
          </cell>
          <cell r="D7193" t="str">
            <v>ITS CABINET - POWER DISTRIBUTION CABINET (PDC)</v>
          </cell>
          <cell r="G7193">
            <v>0</v>
          </cell>
        </row>
        <row r="7194">
          <cell r="A7194" t="str">
            <v>809E65030</v>
          </cell>
          <cell r="C7194" t="str">
            <v>EACH</v>
          </cell>
          <cell r="D7194" t="str">
            <v>ITS CABINET - RAMP METER</v>
          </cell>
          <cell r="G7194">
            <v>0</v>
          </cell>
        </row>
        <row r="7195">
          <cell r="A7195" t="str">
            <v>809E65040</v>
          </cell>
          <cell r="C7195" t="str">
            <v>EACH</v>
          </cell>
          <cell r="D7195" t="str">
            <v>ITS CABINET - DMS</v>
          </cell>
          <cell r="G7195">
            <v>0</v>
          </cell>
        </row>
        <row r="7196">
          <cell r="A7196" t="str">
            <v>809E65100</v>
          </cell>
          <cell r="C7196" t="str">
            <v>EACH</v>
          </cell>
          <cell r="D7196" t="str">
            <v>STEP-DOWN TRANSFORMER, 3KVA</v>
          </cell>
          <cell r="G7196">
            <v>0</v>
          </cell>
        </row>
        <row r="7197">
          <cell r="A7197" t="str">
            <v>809E65110</v>
          </cell>
          <cell r="C7197" t="str">
            <v>EACH</v>
          </cell>
          <cell r="D7197" t="str">
            <v>STEP-DOWN TRANSFORMER, 7.5KVA</v>
          </cell>
          <cell r="G7197">
            <v>0</v>
          </cell>
        </row>
        <row r="7198">
          <cell r="A7198" t="str">
            <v>809E65990</v>
          </cell>
          <cell r="C7198" t="str">
            <v>EACH</v>
          </cell>
          <cell r="D7198" t="str">
            <v>ITS DEVICE, MISC.:</v>
          </cell>
          <cell r="F7198" t="str">
            <v>ADD SUPPLEMENTAL DESCRIPTION</v>
          </cell>
          <cell r="G7198">
            <v>1</v>
          </cell>
        </row>
        <row r="7199">
          <cell r="A7199" t="str">
            <v>809E66000</v>
          </cell>
          <cell r="C7199" t="str">
            <v>EACH</v>
          </cell>
          <cell r="D7199" t="str">
            <v>CLOSED LOOP ARTERIAL TRAFFIC SIGNAL SYSTEM</v>
          </cell>
          <cell r="G7199">
            <v>0</v>
          </cell>
        </row>
        <row r="7200">
          <cell r="A7200" t="str">
            <v>809E66010</v>
          </cell>
          <cell r="C7200" t="str">
            <v>EACH</v>
          </cell>
          <cell r="D7200" t="str">
            <v>CENTRALLY CONTROLLED ARTERIAL TRAFFIC SIGNAL SYSTEM</v>
          </cell>
          <cell r="G7200">
            <v>0</v>
          </cell>
        </row>
        <row r="7201">
          <cell r="A7201" t="str">
            <v>809E66020</v>
          </cell>
          <cell r="C7201" t="str">
            <v>EACH</v>
          </cell>
          <cell r="D7201" t="str">
            <v>HIGHWAY RAIL / TRAFFIC SIGNAL PRE-EMPTION</v>
          </cell>
          <cell r="G7201">
            <v>0</v>
          </cell>
        </row>
        <row r="7202">
          <cell r="A7202" t="str">
            <v>809E66030</v>
          </cell>
          <cell r="C7202" t="str">
            <v>EACH</v>
          </cell>
          <cell r="D7202" t="str">
            <v>TRAFFIC SIGNAL SYSTEM WITH EMERGENCY VEHICLE PRE-EMPTION</v>
          </cell>
          <cell r="G7202">
            <v>0</v>
          </cell>
        </row>
        <row r="7203">
          <cell r="A7203" t="str">
            <v>809E66040</v>
          </cell>
          <cell r="C7203" t="str">
            <v>EACH</v>
          </cell>
          <cell r="D7203" t="str">
            <v>TRAFFIC SIGNAL SYSTEM WITH TRANSIT PRIORITY</v>
          </cell>
          <cell r="G7203">
            <v>0</v>
          </cell>
        </row>
        <row r="7204">
          <cell r="A7204" t="str">
            <v>809E66050</v>
          </cell>
          <cell r="C7204" t="str">
            <v>EACH</v>
          </cell>
          <cell r="D7204" t="str">
            <v>ADAPTIVE TRAFFIC SIGNAL CONTROL SYSTEM</v>
          </cell>
          <cell r="G7204">
            <v>0</v>
          </cell>
        </row>
        <row r="7205">
          <cell r="A7205" t="str">
            <v>809E67050</v>
          </cell>
          <cell r="C7205" t="str">
            <v>EACH</v>
          </cell>
          <cell r="D7205" t="str">
            <v>RAMP METER TRAINING</v>
          </cell>
          <cell r="G7205">
            <v>0</v>
          </cell>
        </row>
        <row r="7206">
          <cell r="A7206" t="str">
            <v>809E68900</v>
          </cell>
          <cell r="C7206" t="str">
            <v>EACH</v>
          </cell>
          <cell r="D7206" t="str">
            <v>SIDE-FIRED RADAR DETECTOR</v>
          </cell>
          <cell r="G7206">
            <v>0</v>
          </cell>
        </row>
        <row r="7207">
          <cell r="A7207" t="str">
            <v>809E69000</v>
          </cell>
          <cell r="C7207" t="str">
            <v>EACH</v>
          </cell>
          <cell r="D7207" t="str">
            <v>ADVANCE RADAR DETECTION</v>
          </cell>
          <cell r="G7207">
            <v>0</v>
          </cell>
        </row>
        <row r="7208">
          <cell r="A7208" t="str">
            <v>809E69001</v>
          </cell>
          <cell r="C7208" t="str">
            <v>EACH</v>
          </cell>
          <cell r="D7208" t="str">
            <v>ADVANCE RADAR DETECTION, AS PER PLAN</v>
          </cell>
          <cell r="G7208">
            <v>0</v>
          </cell>
        </row>
        <row r="7209">
          <cell r="A7209" t="str">
            <v>809E69100</v>
          </cell>
          <cell r="C7209" t="str">
            <v>EACH</v>
          </cell>
          <cell r="D7209" t="str">
            <v>STOP LINE RADAR DETECTION</v>
          </cell>
          <cell r="G7209">
            <v>0</v>
          </cell>
        </row>
        <row r="7210">
          <cell r="A7210" t="str">
            <v>809E69101</v>
          </cell>
          <cell r="C7210" t="str">
            <v>EACH</v>
          </cell>
          <cell r="D7210" t="str">
            <v>STOP LINE RADAR DETECTION, AS PER PLAN</v>
          </cell>
          <cell r="G7210">
            <v>0</v>
          </cell>
        </row>
        <row r="7211">
          <cell r="A7211" t="str">
            <v>809E69110</v>
          </cell>
          <cell r="C7211" t="str">
            <v>EACH</v>
          </cell>
          <cell r="D7211" t="str">
            <v>COMBINED RADAR DETECTION</v>
          </cell>
          <cell r="G7211">
            <v>0</v>
          </cell>
        </row>
        <row r="7212">
          <cell r="A7212" t="str">
            <v>809E69122</v>
          </cell>
          <cell r="C7212" t="str">
            <v>EACH</v>
          </cell>
          <cell r="D7212" t="str">
            <v>ATC CONTROLLER</v>
          </cell>
          <cell r="G7212">
            <v>0</v>
          </cell>
        </row>
        <row r="7213">
          <cell r="A7213" t="str">
            <v>809E69123</v>
          </cell>
          <cell r="C7213" t="str">
            <v>EACH</v>
          </cell>
          <cell r="D7213" t="str">
            <v>ATC CONTROLLER, AS PER PLAN</v>
          </cell>
          <cell r="G7213">
            <v>0</v>
          </cell>
        </row>
        <row r="7214">
          <cell r="A7214" t="str">
            <v>809E69130</v>
          </cell>
          <cell r="C7214" t="str">
            <v>EACH</v>
          </cell>
          <cell r="D7214" t="str">
            <v>WRONG WAY DETECTION SYSTEM</v>
          </cell>
          <cell r="G7214">
            <v>0</v>
          </cell>
        </row>
        <row r="7215">
          <cell r="A7215" t="str">
            <v>809E69200</v>
          </cell>
          <cell r="C7215" t="str">
            <v>EACH</v>
          </cell>
          <cell r="D7215" t="str">
            <v>EMERGENCY VEHICLE PREEMPTION</v>
          </cell>
          <cell r="G7215">
            <v>0</v>
          </cell>
        </row>
        <row r="7216">
          <cell r="A7216" t="str">
            <v>809E69201</v>
          </cell>
          <cell r="C7216" t="str">
            <v>EACH</v>
          </cell>
          <cell r="D7216" t="str">
            <v>EMERGENCY VEHICLE PREEMPTION, AS PER PLAN</v>
          </cell>
          <cell r="G7216">
            <v>0</v>
          </cell>
        </row>
        <row r="7217">
          <cell r="A7217" t="str">
            <v>809E69210</v>
          </cell>
          <cell r="C7217" t="str">
            <v>EACH</v>
          </cell>
          <cell r="D7217" t="str">
            <v>PREEMPT RECEIVING UNIT</v>
          </cell>
          <cell r="G7217">
            <v>0</v>
          </cell>
        </row>
        <row r="7218">
          <cell r="A7218" t="str">
            <v>809E69211</v>
          </cell>
          <cell r="C7218" t="str">
            <v>EACH</v>
          </cell>
          <cell r="D7218" t="str">
            <v>PREEMPT RECEIVING UNIT, AS PER PLAN</v>
          </cell>
          <cell r="G7218">
            <v>0</v>
          </cell>
        </row>
        <row r="7219">
          <cell r="A7219" t="str">
            <v>809E69220</v>
          </cell>
          <cell r="C7219" t="str">
            <v>FT</v>
          </cell>
          <cell r="D7219" t="str">
            <v>PREEMPT DETECTOR CABLE</v>
          </cell>
          <cell r="G7219">
            <v>0</v>
          </cell>
        </row>
        <row r="7220">
          <cell r="A7220" t="str">
            <v>809E69221</v>
          </cell>
          <cell r="C7220" t="str">
            <v>FT</v>
          </cell>
          <cell r="D7220" t="str">
            <v>PREEMPT DETECTOR CABLE, AS PER PLAN</v>
          </cell>
          <cell r="G7220">
            <v>0</v>
          </cell>
        </row>
        <row r="7221">
          <cell r="A7221" t="str">
            <v>809E69230</v>
          </cell>
          <cell r="C7221" t="str">
            <v>EACH</v>
          </cell>
          <cell r="D7221" t="str">
            <v>PREEMPT PHASE SELECTOR</v>
          </cell>
          <cell r="G7221">
            <v>0</v>
          </cell>
        </row>
        <row r="7222">
          <cell r="A7222" t="str">
            <v>809E69231</v>
          </cell>
          <cell r="C7222" t="str">
            <v>EACH</v>
          </cell>
          <cell r="D7222" t="str">
            <v>PREEMPT PHASE SELECTOR, AS PER PLAN</v>
          </cell>
          <cell r="G7222">
            <v>0</v>
          </cell>
        </row>
        <row r="7223">
          <cell r="A7223" t="str">
            <v>809E69240</v>
          </cell>
          <cell r="C7223" t="str">
            <v>EACH</v>
          </cell>
          <cell r="D7223" t="str">
            <v>PREEMPT CONFIRMATION LIGHT</v>
          </cell>
          <cell r="G7223">
            <v>0</v>
          </cell>
        </row>
        <row r="7224">
          <cell r="A7224" t="str">
            <v>809E69241</v>
          </cell>
          <cell r="C7224" t="str">
            <v>EACH</v>
          </cell>
          <cell r="D7224" t="str">
            <v>PREEMPT CONFIRMATION LIGHT, AS PER PLAN</v>
          </cell>
          <cell r="G7224">
            <v>0</v>
          </cell>
        </row>
        <row r="7225">
          <cell r="A7225" t="str">
            <v>809E70000</v>
          </cell>
          <cell r="C7225" t="str">
            <v>LS</v>
          </cell>
          <cell r="D7225" t="str">
            <v>MAINTAINING ITS DURING CONSTRUCTION</v>
          </cell>
          <cell r="G7225">
            <v>0</v>
          </cell>
        </row>
        <row r="7226">
          <cell r="A7226" t="str">
            <v>809E70050</v>
          </cell>
          <cell r="C7226" t="str">
            <v>LS</v>
          </cell>
          <cell r="D7226" t="str">
            <v>AS-BUILT CONSTRUCTION PLANS</v>
          </cell>
          <cell r="F7226" t="str">
            <v>FOR ITS PROJECTS ONLY</v>
          </cell>
          <cell r="G7226">
            <v>0</v>
          </cell>
        </row>
        <row r="7227">
          <cell r="A7227" t="str">
            <v>809E70100</v>
          </cell>
          <cell r="C7227" t="str">
            <v>LS</v>
          </cell>
          <cell r="D7227" t="str">
            <v>TRAINING</v>
          </cell>
          <cell r="G7227">
            <v>0</v>
          </cell>
        </row>
        <row r="7228">
          <cell r="A7228" t="str">
            <v>809E99000</v>
          </cell>
          <cell r="B7228" t="str">
            <v>Y</v>
          </cell>
          <cell r="C7228" t="str">
            <v>LS</v>
          </cell>
          <cell r="D7228" t="str">
            <v>SPECIAL - ITS</v>
          </cell>
          <cell r="F7228" t="str">
            <v>DESIGN BUILD PROJECTS ONLY</v>
          </cell>
          <cell r="G7228">
            <v>0</v>
          </cell>
        </row>
        <row r="7229">
          <cell r="A7229" t="str">
            <v>810E00100</v>
          </cell>
          <cell r="C7229" t="str">
            <v>EACH</v>
          </cell>
          <cell r="D7229" t="str">
            <v>VITAL INDUCTIVE LOOP PROCESSOR SYSTEM</v>
          </cell>
          <cell r="G7229">
            <v>0</v>
          </cell>
        </row>
        <row r="7230">
          <cell r="A7230" t="str">
            <v>810E00101</v>
          </cell>
          <cell r="C7230" t="str">
            <v>EACH</v>
          </cell>
          <cell r="D7230" t="str">
            <v>VITAL INDUCTIVE LOOP PROCESSOR SYSTEM, AS PER PLAN</v>
          </cell>
          <cell r="G7230">
            <v>0</v>
          </cell>
        </row>
        <row r="7231">
          <cell r="A7231" t="str">
            <v>811E10000</v>
          </cell>
          <cell r="C7231" t="str">
            <v>EACH</v>
          </cell>
          <cell r="D7231" t="str">
            <v>GREEN UNINTERRUPTIBLE POWER SUPPLY (UPS)</v>
          </cell>
          <cell r="G7231">
            <v>0</v>
          </cell>
        </row>
        <row r="7232">
          <cell r="A7232" t="str">
            <v>811E10001</v>
          </cell>
          <cell r="C7232" t="str">
            <v>EACH</v>
          </cell>
          <cell r="D7232" t="str">
            <v>GREEN UNINTERRUPTIBLE POWER SUPPLY (UPS), AS PER PLAN</v>
          </cell>
          <cell r="G7232">
            <v>0</v>
          </cell>
        </row>
        <row r="7233">
          <cell r="A7233" t="str">
            <v>812E10000</v>
          </cell>
          <cell r="C7233" t="str">
            <v>EACH</v>
          </cell>
          <cell r="D7233" t="str">
            <v>PRECAST LIGHT POLE FOUNDATION</v>
          </cell>
          <cell r="G7233">
            <v>0</v>
          </cell>
        </row>
        <row r="7234">
          <cell r="A7234" t="str">
            <v>812E10001</v>
          </cell>
          <cell r="C7234" t="str">
            <v>EACH</v>
          </cell>
          <cell r="D7234" t="str">
            <v>PRECAST LIGHT POLE FOUNDATION, AS PER PLAN</v>
          </cell>
          <cell r="G7234">
            <v>0</v>
          </cell>
        </row>
        <row r="7235">
          <cell r="A7235" t="str">
            <v>814E00010</v>
          </cell>
          <cell r="C7235" t="str">
            <v>EACH</v>
          </cell>
          <cell r="D7235" t="str">
            <v>INTERSTATE ELONGATED ROUTE SHIELD SYMBOL MARKING, TYPE B125</v>
          </cell>
          <cell r="G7235">
            <v>0</v>
          </cell>
        </row>
        <row r="7236">
          <cell r="A7236" t="str">
            <v>814E00012</v>
          </cell>
          <cell r="C7236" t="str">
            <v>EACH</v>
          </cell>
          <cell r="D7236" t="str">
            <v>US ROUTE SHIELD SYMBOL MARKING, TYPE B125</v>
          </cell>
          <cell r="G7236">
            <v>0</v>
          </cell>
        </row>
        <row r="7237">
          <cell r="A7237" t="str">
            <v>814E00014</v>
          </cell>
          <cell r="C7237" t="str">
            <v>EACH</v>
          </cell>
          <cell r="D7237" t="str">
            <v>STATE ROUTE SHIELD SYMBOL MARKING, TYPE B125</v>
          </cell>
          <cell r="G7237">
            <v>0</v>
          </cell>
        </row>
        <row r="7238">
          <cell r="A7238" t="str">
            <v>814E00016</v>
          </cell>
          <cell r="C7238" t="str">
            <v>EACH</v>
          </cell>
          <cell r="D7238" t="str">
            <v>CARDINAL DIRECTION (NORTH, SOUTH, WEST &amp; EAST) MARKING, TYPE B125</v>
          </cell>
          <cell r="G7238">
            <v>0</v>
          </cell>
        </row>
        <row r="7239">
          <cell r="A7239" t="str">
            <v>814E00018</v>
          </cell>
          <cell r="C7239" t="str">
            <v>EACH</v>
          </cell>
          <cell r="D7239" t="str">
            <v>REMOVAL OF PAVEMENT MARKING</v>
          </cell>
          <cell r="G7239">
            <v>0</v>
          </cell>
        </row>
        <row r="7240">
          <cell r="A7240" t="str">
            <v>814E00020</v>
          </cell>
          <cell r="C7240" t="str">
            <v>SF</v>
          </cell>
          <cell r="D7240" t="str">
            <v>REMOVAL OF PAVEMENT MARKING</v>
          </cell>
          <cell r="G7240">
            <v>0</v>
          </cell>
        </row>
        <row r="7241">
          <cell r="A7241" t="str">
            <v>815E30000</v>
          </cell>
          <cell r="C7241" t="str">
            <v>EACH</v>
          </cell>
          <cell r="D7241" t="str">
            <v>SPREAD SPECTRUM RADIO</v>
          </cell>
          <cell r="G7241">
            <v>0</v>
          </cell>
        </row>
        <row r="7242">
          <cell r="A7242" t="str">
            <v>815E30001</v>
          </cell>
          <cell r="C7242" t="str">
            <v>EACH</v>
          </cell>
          <cell r="D7242" t="str">
            <v>SPREAD SPECTRUM RADIO, AS PER PLAN</v>
          </cell>
          <cell r="G7242">
            <v>0</v>
          </cell>
        </row>
        <row r="7243">
          <cell r="A7243" t="str">
            <v>815E30100</v>
          </cell>
          <cell r="C7243" t="str">
            <v>LS</v>
          </cell>
          <cell r="D7243" t="str">
            <v>TRAINING FOR SPREAD SPECTRUM RADIO</v>
          </cell>
          <cell r="G7243">
            <v>0</v>
          </cell>
        </row>
        <row r="7244">
          <cell r="A7244" t="str">
            <v>816E30000</v>
          </cell>
          <cell r="C7244" t="str">
            <v>EACH</v>
          </cell>
          <cell r="D7244" t="str">
            <v>VIDEO DETECTION SYSTEM</v>
          </cell>
          <cell r="G7244">
            <v>0</v>
          </cell>
        </row>
        <row r="7245">
          <cell r="A7245" t="str">
            <v>816E30001</v>
          </cell>
          <cell r="C7245" t="str">
            <v>EACH</v>
          </cell>
          <cell r="D7245" t="str">
            <v>VIDEO DETECTION SYSTEM, AS PER PLAN</v>
          </cell>
          <cell r="G7245">
            <v>0</v>
          </cell>
        </row>
        <row r="7246">
          <cell r="A7246" t="str">
            <v>816E30100</v>
          </cell>
          <cell r="C7246" t="str">
            <v>LS</v>
          </cell>
          <cell r="D7246" t="str">
            <v>TRAINING FOR VIDEO DETECTION SYSTEM</v>
          </cell>
          <cell r="G7246">
            <v>0</v>
          </cell>
        </row>
        <row r="7247">
          <cell r="A7247" t="str">
            <v>818E30000</v>
          </cell>
          <cell r="C7247" t="str">
            <v>EACH</v>
          </cell>
          <cell r="D7247" t="str">
            <v>PROGRAMMABLE LOGIC CONTROLLER (PLC), (BASIC OR ADVANCED)</v>
          </cell>
          <cell r="G7247">
            <v>0</v>
          </cell>
        </row>
        <row r="7248">
          <cell r="A7248" t="str">
            <v>819E10000</v>
          </cell>
          <cell r="C7248" t="str">
            <v>EACH</v>
          </cell>
          <cell r="D7248" t="str">
            <v>RAILROAD PREEMPTION INTERFACE</v>
          </cell>
          <cell r="F7248" t="str">
            <v>LOCATION REQUIRED</v>
          </cell>
          <cell r="G7248">
            <v>1</v>
          </cell>
        </row>
        <row r="7249">
          <cell r="A7249" t="str">
            <v>819E10001</v>
          </cell>
          <cell r="C7249" t="str">
            <v>EACH</v>
          </cell>
          <cell r="D7249" t="str">
            <v>RAILROAD PREEMPTION INTERFACE, AS PER PLAN</v>
          </cell>
          <cell r="F7249" t="str">
            <v>LOCATION REQUIRED</v>
          </cell>
          <cell r="G7249">
            <v>1</v>
          </cell>
        </row>
        <row r="7250">
          <cell r="A7250" t="str">
            <v>820E10001</v>
          </cell>
          <cell r="C7250" t="str">
            <v>EACH</v>
          </cell>
          <cell r="D7250" t="str">
            <v>INSTRUMENTATION ENCLOSURE, AS PER PLAN</v>
          </cell>
          <cell r="F7250" t="str">
            <v>SEE SS820 FOR SUPP DESCRIPTION</v>
          </cell>
          <cell r="G7250">
            <v>1</v>
          </cell>
        </row>
        <row r="7251">
          <cell r="A7251" t="str">
            <v>822E10000</v>
          </cell>
          <cell r="C7251" t="str">
            <v>SY</v>
          </cell>
          <cell r="D7251" t="str">
            <v>HOT IN-PLACE RECYCLING, INTERMEDIATE COURSE</v>
          </cell>
          <cell r="G7251">
            <v>0</v>
          </cell>
        </row>
        <row r="7252">
          <cell r="A7252" t="str">
            <v>823E10000</v>
          </cell>
          <cell r="C7252" t="str">
            <v>CY</v>
          </cell>
          <cell r="D7252" t="str">
            <v>ASPHALT CONCRETE SURFACE COURSE, TYPE 1, (448)</v>
          </cell>
          <cell r="G7252">
            <v>0</v>
          </cell>
        </row>
        <row r="7253">
          <cell r="A7253" t="str">
            <v>823E15000</v>
          </cell>
          <cell r="C7253" t="str">
            <v>CY</v>
          </cell>
          <cell r="D7253" t="str">
            <v>ASPHALT CONCRETE INTERMEDIATE COURSE, TYPE 1, (448)</v>
          </cell>
          <cell r="G7253">
            <v>0</v>
          </cell>
        </row>
        <row r="7254">
          <cell r="A7254" t="str">
            <v>823E20000</v>
          </cell>
          <cell r="C7254" t="str">
            <v>CY</v>
          </cell>
          <cell r="D7254" t="str">
            <v>ASPHALT CONCRETE INTERMEDIATE COURSE, TYPE 2, (448)</v>
          </cell>
          <cell r="G7254">
            <v>0</v>
          </cell>
        </row>
        <row r="7255">
          <cell r="A7255" t="str">
            <v>823E40000</v>
          </cell>
          <cell r="C7255" t="str">
            <v>CY</v>
          </cell>
          <cell r="D7255" t="str">
            <v>ASPHALT CONCRETE SURFACE COURSE, TYPE 1, (449)</v>
          </cell>
          <cell r="G7255">
            <v>0</v>
          </cell>
        </row>
        <row r="7256">
          <cell r="A7256" t="str">
            <v>823E41000</v>
          </cell>
          <cell r="C7256" t="str">
            <v>CY</v>
          </cell>
          <cell r="D7256" t="str">
            <v>ASPHALT CONCRETE INTERMEDIATE COURSE, TYPE 1, (449)</v>
          </cell>
          <cell r="G7256">
            <v>0</v>
          </cell>
        </row>
        <row r="7257">
          <cell r="A7257" t="str">
            <v>823E42000</v>
          </cell>
          <cell r="C7257" t="str">
            <v>CY</v>
          </cell>
          <cell r="D7257" t="str">
            <v>ASPHALT CONCRETE INTERMEDIATE COURSE, TYPE 2, (449)</v>
          </cell>
          <cell r="G7257">
            <v>0</v>
          </cell>
        </row>
        <row r="7258">
          <cell r="A7258" t="str">
            <v>824E00010</v>
          </cell>
          <cell r="C7258" t="str">
            <v>LS</v>
          </cell>
          <cell r="D7258" t="str">
            <v>SYSTEM ANALYSIS</v>
          </cell>
          <cell r="G7258">
            <v>0</v>
          </cell>
        </row>
        <row r="7259">
          <cell r="A7259" t="str">
            <v>824E00011</v>
          </cell>
          <cell r="C7259" t="str">
            <v>LS</v>
          </cell>
          <cell r="D7259" t="str">
            <v>SYSTEM ANALYSIS, AS PER PLAN</v>
          </cell>
          <cell r="G7259">
            <v>0</v>
          </cell>
        </row>
        <row r="7260">
          <cell r="A7260" t="str">
            <v>826E10000</v>
          </cell>
          <cell r="C7260" t="str">
            <v>CY</v>
          </cell>
          <cell r="D7260" t="str">
            <v>ASPHALT CONCRETE SURFACE COURSE, TYPE 1, (448), FIBER TYPE A</v>
          </cell>
          <cell r="G7260">
            <v>0</v>
          </cell>
        </row>
        <row r="7261">
          <cell r="A7261" t="str">
            <v>826E10001</v>
          </cell>
          <cell r="C7261" t="str">
            <v>CY</v>
          </cell>
          <cell r="D7261" t="str">
            <v>ASPHALT CONCRETE SURFACE COURSE, TYPE 1, (448), FIBER TYPE A, AS PER PLAN</v>
          </cell>
          <cell r="G7261">
            <v>0</v>
          </cell>
        </row>
        <row r="7262">
          <cell r="A7262" t="str">
            <v>826E10020</v>
          </cell>
          <cell r="C7262" t="str">
            <v>CY</v>
          </cell>
          <cell r="D7262" t="str">
            <v>ASPHALT CONCRETE SURFACE COURSE, TYPE 1, (448), FIBER TYPE B</v>
          </cell>
          <cell r="G7262">
            <v>0</v>
          </cell>
        </row>
        <row r="7263">
          <cell r="A7263" t="str">
            <v>826E10021</v>
          </cell>
          <cell r="C7263" t="str">
            <v>CY</v>
          </cell>
          <cell r="D7263" t="str">
            <v>ASPHALT CONCRETE SURFACE COURSE, TYPE 1, (448), FIBER TYPE B, AS PER PLAN</v>
          </cell>
          <cell r="G7263">
            <v>0</v>
          </cell>
        </row>
        <row r="7264">
          <cell r="A7264" t="str">
            <v>826E10040</v>
          </cell>
          <cell r="C7264" t="str">
            <v>CY</v>
          </cell>
          <cell r="D7264" t="str">
            <v>ASPHALT CONCRETE SURFACE COURSE, TYPE 1, (448), FIBER TYPE C</v>
          </cell>
          <cell r="G7264">
            <v>0</v>
          </cell>
        </row>
        <row r="7265">
          <cell r="A7265" t="str">
            <v>826E10041</v>
          </cell>
          <cell r="C7265" t="str">
            <v>CY</v>
          </cell>
          <cell r="D7265" t="str">
            <v>ASPHALT CONCRETE SURFACE COURSE, TYPE 1, (448), FIBER TYPE C, AS PER PLAN</v>
          </cell>
          <cell r="G7265">
            <v>0</v>
          </cell>
        </row>
        <row r="7266">
          <cell r="A7266" t="str">
            <v>826E10300</v>
          </cell>
          <cell r="C7266" t="str">
            <v>CY</v>
          </cell>
          <cell r="D7266" t="str">
            <v>ASPHALT CONCRETE INTERMEDIATE COURSE, TYPE 2, (448), FIBER TYPE A</v>
          </cell>
          <cell r="G7266">
            <v>0</v>
          </cell>
        </row>
        <row r="7267">
          <cell r="A7267" t="str">
            <v>826E10301</v>
          </cell>
          <cell r="C7267" t="str">
            <v>CY</v>
          </cell>
          <cell r="D7267" t="str">
            <v>ASPHALT CONCRETE INTERMEDIATE COURSE, TYPE 2, (448), FIBER TYPE A, AS PER PLAN</v>
          </cell>
          <cell r="G7267">
            <v>0</v>
          </cell>
        </row>
        <row r="7268">
          <cell r="A7268" t="str">
            <v>826E10400</v>
          </cell>
          <cell r="C7268" t="str">
            <v>CY</v>
          </cell>
          <cell r="D7268" t="str">
            <v>ASPHALT CONCRETE INTERMEDIATE COURSE, TYPE 2, (448), FIBER TYPE B</v>
          </cell>
          <cell r="G7268">
            <v>0</v>
          </cell>
        </row>
        <row r="7269">
          <cell r="A7269" t="str">
            <v>826E10500</v>
          </cell>
          <cell r="C7269" t="str">
            <v>CY</v>
          </cell>
          <cell r="D7269" t="str">
            <v>ASPHALT CONCRETE INTERMEDIATE COURSE, TYPE 2, (448), FIBER TYPE C</v>
          </cell>
          <cell r="G7269">
            <v>0</v>
          </cell>
        </row>
        <row r="7270">
          <cell r="A7270" t="str">
            <v>826E10600</v>
          </cell>
          <cell r="C7270" t="str">
            <v>CY</v>
          </cell>
          <cell r="D7270" t="str">
            <v>ASPHALT CONCRETE SURFACE COURSE, 442 12.5MM, (448), FIBER TYPE A</v>
          </cell>
          <cell r="G7270">
            <v>0</v>
          </cell>
        </row>
        <row r="7271">
          <cell r="A7271" t="str">
            <v>826E10620</v>
          </cell>
          <cell r="C7271" t="str">
            <v>CY</v>
          </cell>
          <cell r="D7271" t="str">
            <v>ASPHALT CONCRETE SURFACE COURSE, 442 12.5MM, (448), FIBER TYPE B</v>
          </cell>
          <cell r="G7271">
            <v>0</v>
          </cell>
        </row>
        <row r="7272">
          <cell r="A7272" t="str">
            <v>826E10640</v>
          </cell>
          <cell r="C7272" t="str">
            <v>CY</v>
          </cell>
          <cell r="D7272" t="str">
            <v>ASPHALT CONCRETE SURFACE COURSE, 442 12.5MM, (448), FIBER TYPE C</v>
          </cell>
          <cell r="G7272">
            <v>0</v>
          </cell>
        </row>
        <row r="7273">
          <cell r="A7273" t="str">
            <v>826E10700</v>
          </cell>
          <cell r="C7273" t="str">
            <v>CY</v>
          </cell>
          <cell r="D7273" t="str">
            <v>ASPHALT CONCRETE INTERMEDIATE COURSE, 442 19MM, (448), FIBER TYPE A</v>
          </cell>
          <cell r="G7273">
            <v>0</v>
          </cell>
        </row>
        <row r="7274">
          <cell r="A7274" t="str">
            <v>826E10720</v>
          </cell>
          <cell r="C7274" t="str">
            <v>CY</v>
          </cell>
          <cell r="D7274" t="str">
            <v>ASPHALT CONCRETE INTERMEDIATE COURSE, 442 19MM, (448), FIBER TYPE B</v>
          </cell>
          <cell r="G7274">
            <v>0</v>
          </cell>
        </row>
        <row r="7275">
          <cell r="A7275" t="str">
            <v>826E10740</v>
          </cell>
          <cell r="C7275" t="str">
            <v>CY</v>
          </cell>
          <cell r="D7275" t="str">
            <v>ASPHALT CONCRETE INTERMEDIATE COURSE, 442 19MM, (448), FIBER TYPE C</v>
          </cell>
          <cell r="G7275">
            <v>0</v>
          </cell>
        </row>
        <row r="7276">
          <cell r="A7276" t="str">
            <v>826E20000</v>
          </cell>
          <cell r="C7276" t="str">
            <v>CY</v>
          </cell>
          <cell r="D7276" t="str">
            <v>ASPHALT CONCRETE,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826E30000</v>
          </cell>
          <cell r="C7277" t="str">
            <v>CY</v>
          </cell>
          <cell r="D7277" t="str">
            <v>ASPHALT CONCRETE SURFACE COURSE, TYPE 1, (449), FIBER TYPE A</v>
          </cell>
          <cell r="G7277">
            <v>0</v>
          </cell>
        </row>
        <row r="7278">
          <cell r="A7278" t="str">
            <v>826E30020</v>
          </cell>
          <cell r="C7278" t="str">
            <v>CY</v>
          </cell>
          <cell r="D7278" t="str">
            <v>ASPHALT CONCRETE SURFACE COURSE, TYPE 1, (449), FIBER TYPE B</v>
          </cell>
          <cell r="G7278">
            <v>0</v>
          </cell>
        </row>
        <row r="7279">
          <cell r="A7279" t="str">
            <v>826E30040</v>
          </cell>
          <cell r="C7279" t="str">
            <v>CY</v>
          </cell>
          <cell r="D7279" t="str">
            <v>ASPHALT CONCRETE SURFACE COURSE, TYPE 1, (449), FIBER TYPE C</v>
          </cell>
          <cell r="G7279">
            <v>0</v>
          </cell>
        </row>
        <row r="7280">
          <cell r="A7280" t="str">
            <v>826E30100</v>
          </cell>
          <cell r="C7280" t="str">
            <v>CY</v>
          </cell>
          <cell r="D7280" t="str">
            <v>ASPHALT CONCRETE INTERMEDIATE COURSE, TYPE 2, (449), FIBER TYPE A</v>
          </cell>
          <cell r="G7280">
            <v>0</v>
          </cell>
        </row>
        <row r="7281">
          <cell r="A7281" t="str">
            <v>826E30120</v>
          </cell>
          <cell r="C7281" t="str">
            <v>CY</v>
          </cell>
          <cell r="D7281" t="str">
            <v>ASPHALT CONCRETE INTERMEDIATE COURSE, TYPE 2, (449), FIBER TYPE B</v>
          </cell>
          <cell r="G7281">
            <v>0</v>
          </cell>
        </row>
        <row r="7282">
          <cell r="A7282" t="str">
            <v>826E30140</v>
          </cell>
          <cell r="C7282" t="str">
            <v>CY</v>
          </cell>
          <cell r="D7282" t="str">
            <v>ASPHALT CONCRETE INTERMEDIATE COURSE, TYPE 2, (449), FIBER TYPE C</v>
          </cell>
          <cell r="G7282">
            <v>0</v>
          </cell>
        </row>
        <row r="7283">
          <cell r="A7283" t="str">
            <v>826E30600</v>
          </cell>
          <cell r="C7283" t="str">
            <v>CY</v>
          </cell>
          <cell r="D7283" t="str">
            <v>ASPHALT CONCRETE SURFACE COURSE, 442 12.5MM, (449), FIBER TYPE A</v>
          </cell>
          <cell r="G7283">
            <v>0</v>
          </cell>
        </row>
        <row r="7284">
          <cell r="A7284" t="str">
            <v>826E30620</v>
          </cell>
          <cell r="C7284" t="str">
            <v>CY</v>
          </cell>
          <cell r="D7284" t="str">
            <v>ASPHALT CONCRETE SURFACE COURSE, 442 12.5MM, (449), FIBER TYPE B</v>
          </cell>
          <cell r="G7284">
            <v>0</v>
          </cell>
        </row>
        <row r="7285">
          <cell r="A7285" t="str">
            <v>826E30640</v>
          </cell>
          <cell r="C7285" t="str">
            <v>CY</v>
          </cell>
          <cell r="D7285" t="str">
            <v>ASPHALT CONCRETE SURFACE COURSE, 442 12.5MM, (449), FIBER TYPE C</v>
          </cell>
          <cell r="G7285">
            <v>0</v>
          </cell>
        </row>
        <row r="7286">
          <cell r="A7286" t="str">
            <v>826E30700</v>
          </cell>
          <cell r="C7286" t="str">
            <v>CY</v>
          </cell>
          <cell r="D7286" t="str">
            <v>ASPHALT CONCRETE INTERMEDIATE COURSE, 442 19MM, (449), FIBER TYPE A</v>
          </cell>
          <cell r="G7286">
            <v>0</v>
          </cell>
        </row>
        <row r="7287">
          <cell r="A7287" t="str">
            <v>826E30720</v>
          </cell>
          <cell r="C7287" t="str">
            <v>CY</v>
          </cell>
          <cell r="D7287" t="str">
            <v>ASPHALT CONCRETE INTERMEDIATE COURSE, 442 19MM, (449), FIBER TYPE B</v>
          </cell>
          <cell r="G7287">
            <v>0</v>
          </cell>
        </row>
        <row r="7288">
          <cell r="A7288" t="str">
            <v>826E30740</v>
          </cell>
          <cell r="C7288" t="str">
            <v>CY</v>
          </cell>
          <cell r="D7288" t="str">
            <v>ASPHALT CONCRETE INTERMEDIATE COURSE, 442 19MM, (449), FIBER TYPE C</v>
          </cell>
          <cell r="G7288">
            <v>0</v>
          </cell>
        </row>
        <row r="7289">
          <cell r="A7289" t="str">
            <v>827E10000</v>
          </cell>
          <cell r="C7289" t="str">
            <v>SY</v>
          </cell>
          <cell r="D7289" t="str">
            <v>PAVEMENT REMOVED</v>
          </cell>
          <cell r="G7289">
            <v>0</v>
          </cell>
        </row>
        <row r="7290">
          <cell r="A7290" t="str">
            <v>827E10001</v>
          </cell>
          <cell r="C7290" t="str">
            <v>SY</v>
          </cell>
          <cell r="D7290" t="str">
            <v>PAVEMENT REMOVED, AS PER PLAN</v>
          </cell>
          <cell r="G7290">
            <v>0</v>
          </cell>
        </row>
        <row r="7291">
          <cell r="A7291" t="str">
            <v>827E11000</v>
          </cell>
          <cell r="C7291" t="str">
            <v>TON</v>
          </cell>
          <cell r="D7291" t="str">
            <v>CEMENT</v>
          </cell>
          <cell r="G7291">
            <v>0</v>
          </cell>
        </row>
        <row r="7292">
          <cell r="A7292" t="str">
            <v>827E12000</v>
          </cell>
          <cell r="C7292" t="str">
            <v>SY</v>
          </cell>
          <cell r="D7292" t="str">
            <v>CURING COAT</v>
          </cell>
          <cell r="G7292">
            <v>0</v>
          </cell>
        </row>
        <row r="7293">
          <cell r="A7293" t="str">
            <v>827E20000</v>
          </cell>
          <cell r="C7293" t="str">
            <v>SY</v>
          </cell>
          <cell r="D7293" t="str">
            <v>FULL DEPTH RECLAIMED BASE COURSE</v>
          </cell>
          <cell r="F7293" t="str">
            <v>SPECIFY DEPTH</v>
          </cell>
          <cell r="G7293">
            <v>1</v>
          </cell>
        </row>
        <row r="7294">
          <cell r="A7294" t="str">
            <v>827E21000</v>
          </cell>
          <cell r="C7294" t="str">
            <v>LS</v>
          </cell>
          <cell r="D7294" t="str">
            <v>MIXTURE DESIGN FOR FULL DEPTH RECLAIMED BASE</v>
          </cell>
          <cell r="G7294">
            <v>0</v>
          </cell>
        </row>
        <row r="7295">
          <cell r="A7295" t="str">
            <v>827E22000</v>
          </cell>
          <cell r="C7295" t="str">
            <v>TON</v>
          </cell>
          <cell r="D7295" t="str">
            <v>CORRECTIVE MATERIAL</v>
          </cell>
          <cell r="G7295">
            <v>0</v>
          </cell>
        </row>
        <row r="7296">
          <cell r="A7296" t="str">
            <v>827E23000</v>
          </cell>
          <cell r="C7296" t="str">
            <v>TON</v>
          </cell>
          <cell r="D7296" t="str">
            <v>COVER AGGREGATE</v>
          </cell>
          <cell r="G7296">
            <v>0</v>
          </cell>
        </row>
        <row r="7297">
          <cell r="A7297" t="str">
            <v>827E30000</v>
          </cell>
          <cell r="C7297" t="str">
            <v>LS</v>
          </cell>
          <cell r="D7297" t="str">
            <v>JUST-IN-TIME TRAINING</v>
          </cell>
          <cell r="G7297">
            <v>0</v>
          </cell>
        </row>
        <row r="7298">
          <cell r="A7298" t="str">
            <v>828E00100</v>
          </cell>
          <cell r="C7298" t="str">
            <v>EACH</v>
          </cell>
          <cell r="D7298" t="str">
            <v>LED BLANKOUT SIGN</v>
          </cell>
          <cell r="F7298" t="str">
            <v>SPECIFY TYPE AND SIZE</v>
          </cell>
          <cell r="G7298">
            <v>1</v>
          </cell>
        </row>
        <row r="7299">
          <cell r="A7299" t="str">
            <v>828E00110</v>
          </cell>
          <cell r="C7299" t="str">
            <v>EACH</v>
          </cell>
          <cell r="D7299" t="str">
            <v>LED BLANKOUT SIGN, (MMU/CMU COMPATIBLE)</v>
          </cell>
          <cell r="F7299" t="str">
            <v>SPECIFY TYPE AND SIZE</v>
          </cell>
          <cell r="G7299">
            <v>1</v>
          </cell>
        </row>
        <row r="7300">
          <cell r="A7300" t="str">
            <v>829E00100</v>
          </cell>
          <cell r="C7300" t="str">
            <v>SNMT</v>
          </cell>
          <cell r="D7300" t="str">
            <v>WORK ZONE EGRESS WARNING SYSTEM</v>
          </cell>
          <cell r="G7300">
            <v>0</v>
          </cell>
        </row>
        <row r="7301">
          <cell r="A7301" t="str">
            <v>831E00100</v>
          </cell>
          <cell r="C7301" t="str">
            <v>FT</v>
          </cell>
          <cell r="D7301" t="str">
            <v>LONGITUDINAL CHANNELIZING DEVICE</v>
          </cell>
          <cell r="G7301">
            <v>0</v>
          </cell>
        </row>
        <row r="7302">
          <cell r="A7302" t="str">
            <v>831E00101</v>
          </cell>
          <cell r="C7302" t="str">
            <v>FT</v>
          </cell>
          <cell r="D7302" t="str">
            <v>LONGITUDINAL CHANNELIZING DEVICE, AS PER PLAN</v>
          </cell>
          <cell r="G7302">
            <v>0</v>
          </cell>
        </row>
        <row r="7303">
          <cell r="A7303" t="str">
            <v>831E00500</v>
          </cell>
          <cell r="C7303" t="str">
            <v>FT</v>
          </cell>
          <cell r="D7303" t="str">
            <v>REMOVAL OF LONGITUDINAL CHANNELIZING DEVICE</v>
          </cell>
          <cell r="G7303">
            <v>0</v>
          </cell>
        </row>
        <row r="7304">
          <cell r="A7304" t="str">
            <v>831E00510</v>
          </cell>
          <cell r="C7304" t="str">
            <v>EACH</v>
          </cell>
          <cell r="D7304" t="str">
            <v>REMOVAL OF LONGITUDINAL CHANNELIZING DEVICE</v>
          </cell>
          <cell r="G7304">
            <v>0</v>
          </cell>
        </row>
        <row r="7305">
          <cell r="A7305" t="str">
            <v>832E15000</v>
          </cell>
          <cell r="C7305" t="str">
            <v>LS</v>
          </cell>
          <cell r="D7305" t="str">
            <v>STORM WATER POLLUTION PREVENTION PLAN</v>
          </cell>
          <cell r="G7305">
            <v>0</v>
          </cell>
        </row>
        <row r="7306">
          <cell r="A7306" t="str">
            <v>832E15001</v>
          </cell>
          <cell r="C7306" t="str">
            <v>LS</v>
          </cell>
          <cell r="D7306" t="str">
            <v>STORM WATER POLLUTION PREVENTION PLAN, AS PER PLAN</v>
          </cell>
          <cell r="G7306">
            <v>0</v>
          </cell>
        </row>
        <row r="7307">
          <cell r="A7307" t="str">
            <v>832E15002</v>
          </cell>
          <cell r="C7307" t="str">
            <v>LS</v>
          </cell>
          <cell r="D7307" t="str">
            <v>STORM WATER POLLUTION PREVENTION INSPECTIONS</v>
          </cell>
          <cell r="G7307">
            <v>0</v>
          </cell>
        </row>
        <row r="7308">
          <cell r="A7308" t="str">
            <v>832E15010</v>
          </cell>
          <cell r="C7308" t="str">
            <v>LS</v>
          </cell>
          <cell r="D7308" t="str">
            <v>STORM WATER POLLUTION PREVENTION INSPECTION SOFTWARE</v>
          </cell>
          <cell r="G7308">
            <v>0</v>
          </cell>
        </row>
        <row r="7309">
          <cell r="A7309" t="str">
            <v>832E30000</v>
          </cell>
          <cell r="C7309" t="str">
            <v>EACH</v>
          </cell>
          <cell r="D7309" t="str">
            <v>EROSION CONTROL</v>
          </cell>
          <cell r="G7309">
            <v>0</v>
          </cell>
        </row>
        <row r="7310">
          <cell r="A7310" t="str">
            <v>832E30001</v>
          </cell>
          <cell r="C7310" t="str">
            <v>EACH</v>
          </cell>
          <cell r="D7310" t="str">
            <v>EROSION CONTROL, AS PER PLAN</v>
          </cell>
          <cell r="G7310">
            <v>0</v>
          </cell>
        </row>
        <row r="7311">
          <cell r="A7311" t="str">
            <v>832E99100</v>
          </cell>
          <cell r="B7311" t="str">
            <v>Y</v>
          </cell>
          <cell r="C7311" t="str">
            <v>EACH</v>
          </cell>
          <cell r="D7311" t="str">
            <v>SPECIAL - CONSTRUCTION EROSION CONTROL</v>
          </cell>
          <cell r="F7311" t="str">
            <v>DESIGN BUILD PROJECTS ONLY</v>
          </cell>
          <cell r="G7311">
            <v>0</v>
          </cell>
        </row>
        <row r="7312">
          <cell r="A7312" t="str">
            <v>833E10000</v>
          </cell>
          <cell r="C7312" t="str">
            <v>FT</v>
          </cell>
          <cell r="D7312" t="str">
            <v>CONDUIT RENEWAL USING SPRAY APPLIED STRUCTURAL LINER, ROUND CONDUIT</v>
          </cell>
          <cell r="F7312" t="str">
            <v>SPECIFY SIZE (___" DIAMETER)</v>
          </cell>
          <cell r="G7312">
            <v>1</v>
          </cell>
        </row>
        <row r="7313">
          <cell r="A7313" t="str">
            <v>833E10001</v>
          </cell>
          <cell r="C7313" t="str">
            <v>FT</v>
          </cell>
          <cell r="D7313" t="str">
            <v>CONDUIT RENEWAL USING SPRAY APPLIED STRUCTURAL LINER, ROUND CONDUIT, AS PER PLAN</v>
          </cell>
          <cell r="F7313" t="str">
            <v>SPECIFY SIZE (___" DIAMETER)</v>
          </cell>
          <cell r="G7313">
            <v>1</v>
          </cell>
        </row>
        <row r="7314">
          <cell r="A7314" t="str">
            <v>833E11000</v>
          </cell>
          <cell r="C7314" t="str">
            <v>FT</v>
          </cell>
          <cell r="D7314" t="str">
            <v>CONDUIT RENEWAL USING SPRAY APPLIED STRUCTURAL LINER, ELLIPTICAL CONDUIT</v>
          </cell>
          <cell r="G7314">
            <v>1</v>
          </cell>
        </row>
        <row r="7315">
          <cell r="A7315" t="str">
            <v>833E11001</v>
          </cell>
          <cell r="C7315" t="str">
            <v>FT</v>
          </cell>
          <cell r="D7315" t="str">
            <v>CONDUIT RENEWAL USING SPRAY APPLIED STRUCTURAL LINER, ELLIPTICAL CONDUIT, AS PER PLAN</v>
          </cell>
          <cell r="G7315">
            <v>1</v>
          </cell>
        </row>
        <row r="7316">
          <cell r="A7316" t="str">
            <v>833E12000</v>
          </cell>
          <cell r="C7316" t="str">
            <v>FT</v>
          </cell>
          <cell r="D7316" t="str">
            <v>CONDUIT RENEWAL USING SPRAY APPLIED STRUCTURAL LINER, ARCH</v>
          </cell>
          <cell r="F7316" t="str">
            <v>SPECIFY SIZE (SPAN X RISE)</v>
          </cell>
          <cell r="G7316">
            <v>1</v>
          </cell>
        </row>
        <row r="7317">
          <cell r="A7317" t="str">
            <v>833E12001</v>
          </cell>
          <cell r="C7317" t="str">
            <v>FT</v>
          </cell>
          <cell r="D7317" t="str">
            <v>CONDUIT RENEWAL USING SPRAY APPLIED STRUCTURAL LINER, ARCH, AS PER PLAN</v>
          </cell>
          <cell r="F7317" t="str">
            <v>SPECIFY SIZE (SPAN X RISE)</v>
          </cell>
          <cell r="G7317">
            <v>1</v>
          </cell>
        </row>
        <row r="7318">
          <cell r="A7318" t="str">
            <v>836E10000</v>
          </cell>
          <cell r="C7318" t="str">
            <v>SY</v>
          </cell>
          <cell r="D7318" t="str">
            <v>SEEDING AND EROSION CONTROL WITH TURF REINFORCING MAT, TYPE 1</v>
          </cell>
          <cell r="G7318">
            <v>0</v>
          </cell>
        </row>
        <row r="7319">
          <cell r="A7319" t="str">
            <v>836E10020</v>
          </cell>
          <cell r="C7319" t="str">
            <v>SY</v>
          </cell>
          <cell r="D7319" t="str">
            <v>SEEDING AND EROSION CONTROL WITH TURF REINFORCING MAT, TYPE 2</v>
          </cell>
          <cell r="G7319">
            <v>0</v>
          </cell>
        </row>
        <row r="7320">
          <cell r="A7320" t="str">
            <v>836E10030</v>
          </cell>
          <cell r="C7320" t="str">
            <v>SY</v>
          </cell>
          <cell r="D7320" t="str">
            <v>SEEDING AND EROSION CONTROL WITH TURF REINFORCING MAT, TYPE 3</v>
          </cell>
          <cell r="G7320">
            <v>0</v>
          </cell>
        </row>
        <row r="7321">
          <cell r="A7321" t="str">
            <v>836E10040</v>
          </cell>
          <cell r="C7321" t="str">
            <v>SY</v>
          </cell>
          <cell r="D7321" t="str">
            <v>SEEDING AND EROSION CONTROL WITH TURF REINFORCING MAT, TYPE 4</v>
          </cell>
          <cell r="G7321">
            <v>0</v>
          </cell>
        </row>
        <row r="7322">
          <cell r="A7322" t="str">
            <v>836E20000</v>
          </cell>
          <cell r="C7322" t="str">
            <v>SY</v>
          </cell>
          <cell r="D7322" t="str">
            <v>SEEDING AND EROSION CONTROL WITH TURF REINFORCING MAT, TYPE 1, WITHOUT SOIL FILLING</v>
          </cell>
          <cell r="G7322">
            <v>0</v>
          </cell>
        </row>
        <row r="7323">
          <cell r="A7323" t="str">
            <v>836E20020</v>
          </cell>
          <cell r="C7323" t="str">
            <v>SY</v>
          </cell>
          <cell r="D7323" t="str">
            <v>SEEDING AND EROSION CONTROL WITH TURF REINFORCING MAT, TYPE 2, WITHOUT SOIL FILLING</v>
          </cell>
          <cell r="G7323">
            <v>0</v>
          </cell>
        </row>
        <row r="7324">
          <cell r="A7324" t="str">
            <v>836E20030</v>
          </cell>
          <cell r="C7324" t="str">
            <v>SY</v>
          </cell>
          <cell r="D7324" t="str">
            <v>SEEDING AND EROSION CONTROL WITH TURF REINFORCING MAT, TYPE 3, WITHOUT SOIL FILLING</v>
          </cell>
          <cell r="G7324">
            <v>0</v>
          </cell>
        </row>
        <row r="7325">
          <cell r="A7325" t="str">
            <v>836E20040</v>
          </cell>
          <cell r="C7325" t="str">
            <v>SY</v>
          </cell>
          <cell r="D7325" t="str">
            <v>SEEDING AND EROSION CONTROL WITH TURF REINFORCING MAT, TYPE 4, WITHOUT SOIL FILLING</v>
          </cell>
          <cell r="G7325">
            <v>0</v>
          </cell>
        </row>
        <row r="7326">
          <cell r="A7326" t="str">
            <v>837E10000</v>
          </cell>
          <cell r="C7326" t="str">
            <v>FT</v>
          </cell>
          <cell r="D7326" t="str">
            <v>LINER PIPE</v>
          </cell>
          <cell r="F7326" t="str">
            <v>SPECIFY SIZE AND TYPE</v>
          </cell>
          <cell r="G7326">
            <v>1</v>
          </cell>
        </row>
        <row r="7327">
          <cell r="A7327" t="str">
            <v>837E10001</v>
          </cell>
          <cell r="C7327" t="str">
            <v>FT</v>
          </cell>
          <cell r="D7327" t="str">
            <v>LINER PIPE, AS PER PLAN</v>
          </cell>
          <cell r="F7327" t="str">
            <v>SPECIFY SIZE AND TYPE</v>
          </cell>
          <cell r="G7327">
            <v>1</v>
          </cell>
        </row>
        <row r="7328">
          <cell r="A7328" t="str">
            <v>837E21000</v>
          </cell>
          <cell r="C7328" t="str">
            <v>FT</v>
          </cell>
          <cell r="D7328" t="str">
            <v>BACKFILL FOR LINER PIPE</v>
          </cell>
          <cell r="G7328">
            <v>0</v>
          </cell>
        </row>
        <row r="7329">
          <cell r="A7329" t="str">
            <v>837E21001</v>
          </cell>
          <cell r="C7329" t="str">
            <v>FT</v>
          </cell>
          <cell r="D7329" t="str">
            <v>BACKFILL FOR LINER PIPE, AS PER PLAN</v>
          </cell>
          <cell r="G7329">
            <v>0</v>
          </cell>
        </row>
        <row r="7330">
          <cell r="A7330" t="str">
            <v>838E20700</v>
          </cell>
          <cell r="C7330" t="str">
            <v>CY</v>
          </cell>
          <cell r="D7330" t="str">
            <v>GABIONS</v>
          </cell>
          <cell r="G7330">
            <v>0</v>
          </cell>
        </row>
        <row r="7331">
          <cell r="A7331" t="str">
            <v>838E20701</v>
          </cell>
          <cell r="C7331" t="str">
            <v>CY</v>
          </cell>
          <cell r="D7331" t="str">
            <v>GABIONS, AS PER PLAN</v>
          </cell>
          <cell r="G7331">
            <v>0</v>
          </cell>
        </row>
        <row r="7332">
          <cell r="A7332" t="str">
            <v>838E20750</v>
          </cell>
          <cell r="C7332" t="str">
            <v>CY</v>
          </cell>
          <cell r="D7332" t="str">
            <v>GABIONS WITH ADDITIONAL COATING</v>
          </cell>
          <cell r="G7332">
            <v>0</v>
          </cell>
        </row>
        <row r="7333">
          <cell r="A7333" t="str">
            <v>838E20751</v>
          </cell>
          <cell r="C7333" t="str">
            <v>CY</v>
          </cell>
          <cell r="D7333" t="str">
            <v>GABIONS WITH ADDITIONAL COATING, AS PER PLAN</v>
          </cell>
          <cell r="G7333">
            <v>0</v>
          </cell>
        </row>
        <row r="7334">
          <cell r="A7334" t="str">
            <v>839E29000</v>
          </cell>
          <cell r="C7334" t="str">
            <v>FT</v>
          </cell>
          <cell r="D7334" t="str">
            <v>TRENCH DRAIN, TYPE A WITH STANDARD GRATE</v>
          </cell>
          <cell r="G7334">
            <v>0</v>
          </cell>
        </row>
        <row r="7335">
          <cell r="A7335" t="str">
            <v>839E29100</v>
          </cell>
          <cell r="C7335" t="str">
            <v>FT</v>
          </cell>
          <cell r="D7335" t="str">
            <v>TRENCH DRAIN, TYPE A WITH PEDESTRIAN GRATE</v>
          </cell>
          <cell r="G7335">
            <v>0</v>
          </cell>
        </row>
        <row r="7336">
          <cell r="A7336" t="str">
            <v>839E30000</v>
          </cell>
          <cell r="C7336" t="str">
            <v>FT</v>
          </cell>
          <cell r="D7336" t="str">
            <v>TRENCH DRAIN, TYPE B WITH STANDARD GRATE</v>
          </cell>
          <cell r="G7336">
            <v>0</v>
          </cell>
        </row>
        <row r="7337">
          <cell r="A7337" t="str">
            <v>839E30001</v>
          </cell>
          <cell r="C7337" t="str">
            <v>FT</v>
          </cell>
          <cell r="D7337" t="str">
            <v>TRENCH DRAIN, TYPE B WITH STANDARD GRATE, AS PER PLAN</v>
          </cell>
          <cell r="G7337">
            <v>0</v>
          </cell>
        </row>
        <row r="7338">
          <cell r="A7338" t="str">
            <v>839E30100</v>
          </cell>
          <cell r="C7338" t="str">
            <v>FT</v>
          </cell>
          <cell r="D7338" t="str">
            <v>TRENCH DRAIN, TYPE B WITH PEDESTRIAN GRATE</v>
          </cell>
          <cell r="G7338">
            <v>0</v>
          </cell>
        </row>
        <row r="7339">
          <cell r="A7339" t="str">
            <v>840E20000</v>
          </cell>
          <cell r="C7339" t="str">
            <v>SF</v>
          </cell>
          <cell r="D7339" t="str">
            <v>MECHANICALLY STABILIZED EARTH WALL</v>
          </cell>
          <cell r="G7339">
            <v>0</v>
          </cell>
        </row>
        <row r="7340">
          <cell r="A7340" t="str">
            <v>840E20001</v>
          </cell>
          <cell r="C7340" t="str">
            <v>SF</v>
          </cell>
          <cell r="D7340" t="str">
            <v>MECHANICALLY STABILIZED EARTH WALL, AS PER PLAN</v>
          </cell>
          <cell r="G7340">
            <v>0</v>
          </cell>
        </row>
        <row r="7341">
          <cell r="A7341" t="str">
            <v>840E21000</v>
          </cell>
          <cell r="C7341" t="str">
            <v>CY</v>
          </cell>
          <cell r="D7341" t="str">
            <v>WALL EXCAVATION</v>
          </cell>
          <cell r="G7341">
            <v>0</v>
          </cell>
        </row>
        <row r="7342">
          <cell r="A7342" t="str">
            <v>840E21001</v>
          </cell>
          <cell r="C7342" t="str">
            <v>CY</v>
          </cell>
          <cell r="D7342" t="str">
            <v>WALL EXCAVATION, AS PER PLAN</v>
          </cell>
          <cell r="G7342">
            <v>0</v>
          </cell>
        </row>
        <row r="7343">
          <cell r="A7343" t="str">
            <v>840E22000</v>
          </cell>
          <cell r="C7343" t="str">
            <v>SY</v>
          </cell>
          <cell r="D7343" t="str">
            <v>FOUNDATION PREPARATION</v>
          </cell>
          <cell r="G7343">
            <v>0</v>
          </cell>
        </row>
        <row r="7344">
          <cell r="A7344" t="str">
            <v>840E22001</v>
          </cell>
          <cell r="C7344" t="str">
            <v>SY</v>
          </cell>
          <cell r="D7344" t="str">
            <v>FOUNDATION PREPARATION, AS PER PLAN</v>
          </cell>
          <cell r="G7344">
            <v>0</v>
          </cell>
        </row>
        <row r="7345">
          <cell r="A7345" t="str">
            <v>840E23000</v>
          </cell>
          <cell r="C7345" t="str">
            <v>CY</v>
          </cell>
          <cell r="D7345" t="str">
            <v>SELECT GRANULAR BACKFILL</v>
          </cell>
          <cell r="G7345">
            <v>0</v>
          </cell>
        </row>
        <row r="7346">
          <cell r="A7346" t="str">
            <v>840E23001</v>
          </cell>
          <cell r="C7346" t="str">
            <v>CY</v>
          </cell>
          <cell r="D7346" t="str">
            <v>SELECT GRANULAR BACKFILL, AS PER PLAN</v>
          </cell>
          <cell r="G7346">
            <v>0</v>
          </cell>
        </row>
        <row r="7347">
          <cell r="A7347" t="str">
            <v>840E23050</v>
          </cell>
          <cell r="C7347" t="str">
            <v>CY</v>
          </cell>
          <cell r="D7347" t="str">
            <v>NATURAL SOIL</v>
          </cell>
          <cell r="G7347">
            <v>0</v>
          </cell>
        </row>
        <row r="7348">
          <cell r="A7348" t="str">
            <v>840E25010</v>
          </cell>
          <cell r="C7348" t="str">
            <v>FT</v>
          </cell>
          <cell r="D7348" t="str">
            <v>6" DRAINAGE PIPE, PERFORATED</v>
          </cell>
          <cell r="G7348">
            <v>0</v>
          </cell>
        </row>
        <row r="7349">
          <cell r="A7349" t="str">
            <v>840E25020</v>
          </cell>
          <cell r="C7349" t="str">
            <v>FT</v>
          </cell>
          <cell r="D7349" t="str">
            <v>6" DRAINAGE PIPE, NON-PERFORATED</v>
          </cell>
          <cell r="G7349">
            <v>0</v>
          </cell>
        </row>
        <row r="7350">
          <cell r="A7350" t="str">
            <v>840E26000</v>
          </cell>
          <cell r="C7350" t="str">
            <v>FT</v>
          </cell>
          <cell r="D7350" t="str">
            <v>CONCRETE COPING</v>
          </cell>
          <cell r="G7350">
            <v>0</v>
          </cell>
        </row>
        <row r="7351">
          <cell r="A7351" t="str">
            <v>840E26001</v>
          </cell>
          <cell r="C7351" t="str">
            <v>FT</v>
          </cell>
          <cell r="D7351" t="str">
            <v>CONCRETE COPING, AS PER PLAN</v>
          </cell>
          <cell r="G7351">
            <v>0</v>
          </cell>
        </row>
        <row r="7352">
          <cell r="A7352" t="str">
            <v>840E26050</v>
          </cell>
          <cell r="C7352" t="str">
            <v>SF</v>
          </cell>
          <cell r="D7352" t="str">
            <v>AESTHETIC SURFACE TREATMENT</v>
          </cell>
          <cell r="G7352">
            <v>0</v>
          </cell>
        </row>
        <row r="7353">
          <cell r="A7353" t="str">
            <v>840E27000</v>
          </cell>
          <cell r="C7353" t="str">
            <v>DAY</v>
          </cell>
          <cell r="D7353" t="str">
            <v>ON-SITE ASSISTANCE</v>
          </cell>
          <cell r="G7353">
            <v>0</v>
          </cell>
        </row>
        <row r="7354">
          <cell r="A7354" t="str">
            <v>840E28000</v>
          </cell>
          <cell r="C7354" t="str">
            <v>LS</v>
          </cell>
          <cell r="D7354" t="str">
            <v>SGB INSPECTION AND COMPACTION TESTING</v>
          </cell>
          <cell r="G7354">
            <v>0</v>
          </cell>
        </row>
        <row r="7355">
          <cell r="A7355" t="str">
            <v>841E10000</v>
          </cell>
          <cell r="C7355" t="str">
            <v>FT</v>
          </cell>
          <cell r="D7355" t="str">
            <v>SPIRAL WOUND RENEWAL SYSTEM, ROUND CONDUIT</v>
          </cell>
          <cell r="F7355" t="str">
            <v>SPECIFY SIZE</v>
          </cell>
          <cell r="G7355">
            <v>1</v>
          </cell>
        </row>
        <row r="7356">
          <cell r="A7356" t="str">
            <v>841E10001</v>
          </cell>
          <cell r="C7356" t="str">
            <v>FT</v>
          </cell>
          <cell r="D7356" t="str">
            <v>SPIRAL WOUND RENEWAL SYSTEM, ROUND CONDUIT, AS PER PLAN</v>
          </cell>
          <cell r="F7356" t="str">
            <v>SPECIFY SIZE</v>
          </cell>
          <cell r="G7356">
            <v>1</v>
          </cell>
        </row>
        <row r="7357">
          <cell r="A7357" t="str">
            <v>841E11000</v>
          </cell>
          <cell r="C7357" t="str">
            <v>FT</v>
          </cell>
          <cell r="D7357" t="str">
            <v>SPIRAL WOUND RENEWAL SYSTEM, ELLIPTICAL CONDUIT</v>
          </cell>
          <cell r="F7357" t="str">
            <v>SPECIFY SIZE (RISE X SPAN)</v>
          </cell>
          <cell r="G7357">
            <v>1</v>
          </cell>
        </row>
        <row r="7358">
          <cell r="A7358" t="str">
            <v>841E11001</v>
          </cell>
          <cell r="C7358" t="str">
            <v>FT</v>
          </cell>
          <cell r="D7358" t="str">
            <v>SPIRAL WOUND RENEWAL SYSTEM, ELLIPTICAL CONDUIT, AS PER PLAN</v>
          </cell>
          <cell r="F7358" t="str">
            <v>SPECIFY SIZE (RISE X SPAN)</v>
          </cell>
          <cell r="G7358">
            <v>1</v>
          </cell>
        </row>
        <row r="7359">
          <cell r="A7359" t="str">
            <v>841E12000</v>
          </cell>
          <cell r="C7359" t="str">
            <v>FT</v>
          </cell>
          <cell r="D7359" t="str">
            <v>SPIRAL WOUND RENEWAL SYSTEM, BOX</v>
          </cell>
          <cell r="F7359" t="str">
            <v>SPECIFY SIZE (RISE X SPAN)</v>
          </cell>
          <cell r="G7359">
            <v>1</v>
          </cell>
        </row>
        <row r="7360">
          <cell r="A7360" t="str">
            <v>841E12001</v>
          </cell>
          <cell r="C7360" t="str">
            <v>FT</v>
          </cell>
          <cell r="D7360" t="str">
            <v>SPIRAL WOUND RENEWAL SYSTEM, BOX, AS PER PLAN</v>
          </cell>
          <cell r="F7360" t="str">
            <v>SPECIFY SIZE (RISE X SPAN)</v>
          </cell>
          <cell r="G7360">
            <v>1</v>
          </cell>
        </row>
        <row r="7361">
          <cell r="A7361" t="str">
            <v>841E13000</v>
          </cell>
          <cell r="C7361" t="str">
            <v>FT</v>
          </cell>
          <cell r="D7361" t="str">
            <v>SPIRAL WOUND RENEWAL SYSTEM, ARCH</v>
          </cell>
          <cell r="F7361" t="str">
            <v>SPECIFY SPAN X RISE OR SIZE</v>
          </cell>
          <cell r="G7361">
            <v>1</v>
          </cell>
        </row>
        <row r="7362">
          <cell r="A7362" t="str">
            <v>841E13001</v>
          </cell>
          <cell r="C7362" t="str">
            <v>FT</v>
          </cell>
          <cell r="D7362" t="str">
            <v>SPIRAL WOUND RENEWAL SYSTEM, ARCH, AS PER PLAN</v>
          </cell>
          <cell r="F7362" t="str">
            <v>SPECIFY SPAN X RISE OR SIZE</v>
          </cell>
          <cell r="G7362">
            <v>1</v>
          </cell>
        </row>
        <row r="7363">
          <cell r="A7363" t="str">
            <v>842E10000</v>
          </cell>
          <cell r="C7363" t="str">
            <v>LB</v>
          </cell>
          <cell r="D7363" t="str">
            <v>CORRECTING ELEVATION OF CONCRETE APPROACH SLABS WITH HIGH DENSITY POLYURETHANE</v>
          </cell>
          <cell r="G7363">
            <v>0</v>
          </cell>
        </row>
        <row r="7364">
          <cell r="A7364" t="str">
            <v>843E50000</v>
          </cell>
          <cell r="C7364" t="str">
            <v>SF</v>
          </cell>
          <cell r="D7364" t="str">
            <v>PATCHING CONCRETE STRUCTURES WITH TROWELABLE MORTAR</v>
          </cell>
          <cell r="G7364">
            <v>0</v>
          </cell>
        </row>
        <row r="7365">
          <cell r="A7365" t="str">
            <v>843E50001</v>
          </cell>
          <cell r="C7365" t="str">
            <v>SF</v>
          </cell>
          <cell r="D7365" t="str">
            <v>PATCHING CONCRETE STRUCTURES WITH TROWELABLE MORTAR, AS PER PLAN</v>
          </cell>
          <cell r="G7365">
            <v>0</v>
          </cell>
        </row>
        <row r="7366">
          <cell r="A7366" t="str">
            <v>844E10001</v>
          </cell>
          <cell r="C7366" t="str">
            <v>SF</v>
          </cell>
          <cell r="D7366" t="str">
            <v>CONCRETE PATCHING WITH GALVANIC ANODE PROTECTION, AS PER PLAN</v>
          </cell>
          <cell r="G7366">
            <v>0</v>
          </cell>
        </row>
        <row r="7367">
          <cell r="A7367" t="str">
            <v>844E20000</v>
          </cell>
          <cell r="C7367" t="str">
            <v>EACH</v>
          </cell>
          <cell r="D7367" t="str">
            <v>GALVANIC ANODE PROTECTION</v>
          </cell>
          <cell r="G7367">
            <v>0</v>
          </cell>
        </row>
        <row r="7368">
          <cell r="A7368" t="str">
            <v>844E20001</v>
          </cell>
          <cell r="C7368" t="str">
            <v>EACH</v>
          </cell>
          <cell r="D7368" t="str">
            <v>GALVANIC ANODE PROTECTION, AS PER PLAN</v>
          </cell>
          <cell r="G7368">
            <v>0</v>
          </cell>
        </row>
        <row r="7369">
          <cell r="A7369" t="str">
            <v>844E21000</v>
          </cell>
          <cell r="C7369" t="str">
            <v>LS</v>
          </cell>
          <cell r="D7369" t="str">
            <v>GALVANIC ANODE SYSTEM</v>
          </cell>
          <cell r="G7369">
            <v>0</v>
          </cell>
        </row>
        <row r="7370">
          <cell r="A7370" t="str">
            <v>844E21001</v>
          </cell>
          <cell r="C7370" t="str">
            <v>LS</v>
          </cell>
          <cell r="D7370" t="str">
            <v>GALVANIC ANODE SYSTEM, AS PER PLAN</v>
          </cell>
          <cell r="G7370">
            <v>0</v>
          </cell>
        </row>
        <row r="7371">
          <cell r="A7371" t="str">
            <v>845E60000</v>
          </cell>
          <cell r="C7371" t="str">
            <v>SF</v>
          </cell>
          <cell r="D7371" t="str">
            <v>SURFACE PREPARATION OF EXISTING STRUCTURAL STEEL</v>
          </cell>
          <cell r="G7371">
            <v>0</v>
          </cell>
        </row>
        <row r="7372">
          <cell r="A7372" t="str">
            <v>845E60020</v>
          </cell>
          <cell r="C7372" t="str">
            <v>LS</v>
          </cell>
          <cell r="D7372" t="str">
            <v>SURFACE PREPARATION OF EXISTING STRUCTURAL STEEL</v>
          </cell>
          <cell r="G7372">
            <v>0</v>
          </cell>
        </row>
        <row r="7373">
          <cell r="A7373" t="str">
            <v>845E61000</v>
          </cell>
          <cell r="C7373" t="str">
            <v>MNHR</v>
          </cell>
          <cell r="D7373" t="str">
            <v>GRINDING FINS, TEARS, SLIVERS ON EXISTING STRUCTURAL STEEL</v>
          </cell>
          <cell r="G7373">
            <v>0</v>
          </cell>
        </row>
        <row r="7374">
          <cell r="A7374" t="str">
            <v>845E62000</v>
          </cell>
          <cell r="C7374" t="str">
            <v>SF</v>
          </cell>
          <cell r="D7374" t="str">
            <v>FIELD METALLIZING OF EXISTING STRUCTURAL STEEL</v>
          </cell>
          <cell r="G7374">
            <v>0</v>
          </cell>
        </row>
        <row r="7375">
          <cell r="A7375" t="str">
            <v>845E62020</v>
          </cell>
          <cell r="C7375" t="str">
            <v>LS</v>
          </cell>
          <cell r="D7375" t="str">
            <v>FIELD METALLIZING OF EXISTING STRUCTURAL STEEL</v>
          </cell>
          <cell r="G7375">
            <v>0</v>
          </cell>
        </row>
        <row r="7376">
          <cell r="A7376" t="str">
            <v>845E98000</v>
          </cell>
          <cell r="C7376" t="str">
            <v>SF</v>
          </cell>
          <cell r="D7376" t="str">
            <v>FIELD METALLIZING, MISC.:</v>
          </cell>
          <cell r="F7376" t="str">
            <v>ADD SUPPLEMENTAL DESCRIPTION</v>
          </cell>
          <cell r="G7376">
            <v>1</v>
          </cell>
        </row>
        <row r="7377">
          <cell r="A7377" t="str">
            <v>846E00110</v>
          </cell>
          <cell r="C7377" t="str">
            <v>CF</v>
          </cell>
          <cell r="D7377" t="str">
            <v>POLYMER MODIFIED ASPHALT EXPANSION JOINT SYSTEM</v>
          </cell>
          <cell r="G7377">
            <v>0</v>
          </cell>
        </row>
        <row r="7378">
          <cell r="A7378" t="str">
            <v>846E00111</v>
          </cell>
          <cell r="C7378" t="str">
            <v>CF</v>
          </cell>
          <cell r="D7378" t="str">
            <v>POLYMER MODIFIED ASPHALT EXPANSION JOINT SYSTEM, AS PER PLAN</v>
          </cell>
          <cell r="G7378">
            <v>0</v>
          </cell>
        </row>
        <row r="7379">
          <cell r="A7379" t="str">
            <v>847E10000</v>
          </cell>
          <cell r="C7379" t="str">
            <v>SY</v>
          </cell>
          <cell r="D7379" t="str">
            <v>MICRO SILICA MODIFIED CONCRETE OVERLAY</v>
          </cell>
          <cell r="F7379" t="str">
            <v>SPECIFY THICKNESS</v>
          </cell>
          <cell r="G7379">
            <v>1</v>
          </cell>
        </row>
        <row r="7380">
          <cell r="A7380" t="str">
            <v>847E10001</v>
          </cell>
          <cell r="C7380" t="str">
            <v>SY</v>
          </cell>
          <cell r="D7380" t="str">
            <v>MICRO SILICA MODIFIED CONCRETE OVERLAY, AS PER PLAN</v>
          </cell>
          <cell r="G7380">
            <v>0</v>
          </cell>
        </row>
        <row r="7381">
          <cell r="A7381" t="str">
            <v>847E10100</v>
          </cell>
          <cell r="C7381" t="str">
            <v>SY</v>
          </cell>
          <cell r="D7381" t="str">
            <v>LATEX MODIFIED CONCRETE OVERLAY</v>
          </cell>
          <cell r="F7381" t="str">
            <v>SPECIFY THICKNESS</v>
          </cell>
          <cell r="G7381">
            <v>1</v>
          </cell>
        </row>
        <row r="7382">
          <cell r="A7382" t="str">
            <v>847E10101</v>
          </cell>
          <cell r="C7382" t="str">
            <v>SY</v>
          </cell>
          <cell r="D7382" t="str">
            <v>LATEX MODIFIED CONCRETE OVERLAY, AS PER PLAN</v>
          </cell>
          <cell r="F7382" t="str">
            <v>SPECIFY THICKNESS</v>
          </cell>
          <cell r="G7382">
            <v>1</v>
          </cell>
        </row>
        <row r="7383">
          <cell r="A7383" t="str">
            <v>847E10200</v>
          </cell>
          <cell r="C7383" t="str">
            <v>SY</v>
          </cell>
          <cell r="D7383" t="str">
            <v>SUPERPLASTICIZED DENSE CONCRETE OVERLAY</v>
          </cell>
          <cell r="F7383" t="str">
            <v>SPECIFY THICKNESS</v>
          </cell>
          <cell r="G7383">
            <v>1</v>
          </cell>
        </row>
        <row r="7384">
          <cell r="A7384" t="str">
            <v>847E10201</v>
          </cell>
          <cell r="C7384" t="str">
            <v>SY</v>
          </cell>
          <cell r="D7384" t="str">
            <v>SUPERPLASTICIZED DENSE CONCRETE OVERLAY, AS PER PLAN</v>
          </cell>
          <cell r="F7384" t="str">
            <v>SPECIFY THICKNESS</v>
          </cell>
          <cell r="G7384">
            <v>1</v>
          </cell>
        </row>
        <row r="7385">
          <cell r="A7385" t="str">
            <v>847E20000</v>
          </cell>
          <cell r="C7385" t="str">
            <v>CY</v>
          </cell>
          <cell r="D7385" t="str">
            <v>MICRO SILICA MODIFIED CONCRETE OVERLAY (VARIABLE THICKNESS), MATERIAL ONLY</v>
          </cell>
          <cell r="G7385">
            <v>0</v>
          </cell>
        </row>
        <row r="7386">
          <cell r="A7386" t="str">
            <v>847E20001</v>
          </cell>
          <cell r="C7386" t="str">
            <v>CY</v>
          </cell>
          <cell r="D7386" t="str">
            <v>MICRO SILICA MODIFIED CONCRETE OVERLAY (VARIABLE THICKNESS), MATERIAL ONLY, AS PER PLAN</v>
          </cell>
          <cell r="G7386">
            <v>0</v>
          </cell>
        </row>
        <row r="7387">
          <cell r="A7387" t="str">
            <v>847E20100</v>
          </cell>
          <cell r="C7387" t="str">
            <v>CY</v>
          </cell>
          <cell r="D7387" t="str">
            <v>LATEX MODIFIED CONCRETE OVERLAY (VARIABLE THICKNESS), MATERIAL ONLY</v>
          </cell>
          <cell r="G7387">
            <v>0</v>
          </cell>
        </row>
        <row r="7388">
          <cell r="A7388" t="str">
            <v>847E20101</v>
          </cell>
          <cell r="C7388" t="str">
            <v>CY</v>
          </cell>
          <cell r="D7388" t="str">
            <v>LATEX MODIFIED CONCRETE OVERLAY (VARIABLE THICKNESS), MATERIAL ONLY, AS PER PLAN</v>
          </cell>
          <cell r="G7388">
            <v>0</v>
          </cell>
        </row>
        <row r="7389">
          <cell r="A7389" t="str">
            <v>847E20200</v>
          </cell>
          <cell r="C7389" t="str">
            <v>CY</v>
          </cell>
          <cell r="D7389" t="str">
            <v>SUPERPLASTICIZED DENSE CONCRETE OVERLAY (VARIABLE THICKNESS), MATERIAL ONLY</v>
          </cell>
          <cell r="G7389">
            <v>0</v>
          </cell>
        </row>
        <row r="7390">
          <cell r="A7390" t="str">
            <v>847E20201</v>
          </cell>
          <cell r="C7390" t="str">
            <v>CY</v>
          </cell>
          <cell r="D7390" t="str">
            <v>SUPERPLASTICIZED DENSE CONCRETE OVERLAY (VARIABLE THICKNESS), MATERIAL ONLY, AS PER PLAN</v>
          </cell>
          <cell r="G7390">
            <v>0</v>
          </cell>
        </row>
        <row r="7391">
          <cell r="A7391" t="str">
            <v>847E30000</v>
          </cell>
          <cell r="C7391" t="str">
            <v>LS</v>
          </cell>
          <cell r="D7391" t="str">
            <v>TEST SLAB</v>
          </cell>
          <cell r="G7391">
            <v>0</v>
          </cell>
        </row>
        <row r="7392">
          <cell r="A7392" t="str">
            <v>847E30200</v>
          </cell>
          <cell r="C7392" t="str">
            <v>CY</v>
          </cell>
          <cell r="D7392" t="str">
            <v>FULL DEPTH REPAIR</v>
          </cell>
          <cell r="G7392">
            <v>0</v>
          </cell>
        </row>
        <row r="7393">
          <cell r="A7393" t="str">
            <v>847E30201</v>
          </cell>
          <cell r="C7393" t="str">
            <v>CY</v>
          </cell>
          <cell r="D7393" t="str">
            <v>FULL DEPTH REPAIR, AS PER PLAN</v>
          </cell>
          <cell r="G7393">
            <v>0</v>
          </cell>
        </row>
        <row r="7394">
          <cell r="A7394" t="str">
            <v>847E30300</v>
          </cell>
          <cell r="C7394" t="str">
            <v>SY</v>
          </cell>
          <cell r="D7394" t="str">
            <v>WEARING COURSE REMOVED, ASPHALT</v>
          </cell>
          <cell r="G7394">
            <v>0</v>
          </cell>
        </row>
        <row r="7395">
          <cell r="A7395" t="str">
            <v>847E30301</v>
          </cell>
          <cell r="C7395" t="str">
            <v>SY</v>
          </cell>
          <cell r="D7395" t="str">
            <v>WEARING COURSE REMOVED, ASPHALT, AS PER PLAN</v>
          </cell>
          <cell r="G7395">
            <v>0</v>
          </cell>
        </row>
        <row r="7396">
          <cell r="A7396" t="str">
            <v>847E30400</v>
          </cell>
          <cell r="C7396" t="str">
            <v>SY</v>
          </cell>
          <cell r="D7396" t="str">
            <v>EXISTING CONCRETE OVERLAY REMOVED</v>
          </cell>
          <cell r="F7396" t="str">
            <v>SPECIFY NOMINAL THICKNESS</v>
          </cell>
          <cell r="G7396">
            <v>1</v>
          </cell>
        </row>
        <row r="7397">
          <cell r="A7397" t="str">
            <v>847E30401</v>
          </cell>
          <cell r="C7397" t="str">
            <v>SY</v>
          </cell>
          <cell r="D7397" t="str">
            <v>EXISTING CONCRETE OVERLAY REMOVED, AS PER PLAN</v>
          </cell>
          <cell r="F7397" t="str">
            <v>SPECIFY NOMINAL THICKNESS</v>
          </cell>
          <cell r="G7397">
            <v>1</v>
          </cell>
        </row>
        <row r="7398">
          <cell r="A7398" t="str">
            <v>847E50000</v>
          </cell>
          <cell r="C7398" t="str">
            <v>SY</v>
          </cell>
          <cell r="D7398" t="str">
            <v>HAND CHIPPING</v>
          </cell>
          <cell r="G7398">
            <v>0</v>
          </cell>
        </row>
        <row r="7399">
          <cell r="A7399" t="str">
            <v>848E10000</v>
          </cell>
          <cell r="C7399" t="str">
            <v>SY</v>
          </cell>
          <cell r="D7399" t="str">
            <v>MICRO SILICA MODIFIED CONCRETE OVERLAY USING HYDRODEMOLITION</v>
          </cell>
          <cell r="F7399" t="str">
            <v>SPECIFY THICKNESS</v>
          </cell>
          <cell r="G7399">
            <v>1</v>
          </cell>
        </row>
        <row r="7400">
          <cell r="A7400" t="str">
            <v>848E10001</v>
          </cell>
          <cell r="C7400" t="str">
            <v>SY</v>
          </cell>
          <cell r="D7400" t="str">
            <v>MICRO SILICA MODIFIED CONCRETE OVERLAY USING HYDRODEMOLITION,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848E10100</v>
          </cell>
          <cell r="C7401" t="str">
            <v>SY</v>
          </cell>
          <cell r="D7401" t="str">
            <v>LATEX MODIFIED CONCRETE OVERLAY USING HYDRODEMOLITION</v>
          </cell>
          <cell r="F7401" t="str">
            <v>SPECIFY THICKNESS</v>
          </cell>
          <cell r="G7401">
            <v>1</v>
          </cell>
        </row>
        <row r="7402">
          <cell r="A7402" t="str">
            <v>848E10101</v>
          </cell>
          <cell r="C7402" t="str">
            <v>SY</v>
          </cell>
          <cell r="D7402" t="str">
            <v>LATEX MODIFIED CONCRETE OVERLAY USING HYDRODEMOLITION,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848E10200</v>
          </cell>
          <cell r="C7403" t="str">
            <v>SY</v>
          </cell>
          <cell r="D7403" t="str">
            <v>SUPERPLASTICIZED DENSE CONCRETE OVERLAY USING HYDRODEMOLITION</v>
          </cell>
          <cell r="F7403" t="str">
            <v>SPECIFY THICKNESS</v>
          </cell>
          <cell r="G7403">
            <v>1</v>
          </cell>
        </row>
        <row r="7404">
          <cell r="A7404" t="str">
            <v>848E10201</v>
          </cell>
          <cell r="C7404" t="str">
            <v>SY</v>
          </cell>
          <cell r="D7404" t="str">
            <v>SUPERPLASTICIZED DENSE CONCRETE OVERLAY USING HYDRODEMOLITION, AS PER PLAN</v>
          </cell>
          <cell r="F7404" t="str">
            <v>SPECIFY THICKNESS</v>
          </cell>
          <cell r="G7404">
            <v>1</v>
          </cell>
        </row>
        <row r="7405">
          <cell r="A7405" t="str">
            <v>848E20000</v>
          </cell>
          <cell r="C7405" t="str">
            <v>SY</v>
          </cell>
          <cell r="D7405" t="str">
            <v>SURFACE PREPARATION USING HYDRODEMOLITION</v>
          </cell>
          <cell r="G7405">
            <v>0</v>
          </cell>
        </row>
        <row r="7406">
          <cell r="A7406" t="str">
            <v>848E20001</v>
          </cell>
          <cell r="C7406" t="str">
            <v>SY</v>
          </cell>
          <cell r="D7406" t="str">
            <v>SURFACE PREPARATION USING HYDRODEMOLITION, AS PER PLAN</v>
          </cell>
          <cell r="G7406">
            <v>0</v>
          </cell>
        </row>
        <row r="7407">
          <cell r="A7407" t="str">
            <v>848E30000</v>
          </cell>
          <cell r="C7407" t="str">
            <v>CY</v>
          </cell>
          <cell r="D7407" t="str">
            <v>MICRO SILICA MODIFIED CONCRETE OVERLAY (VARIABLE THICKNESS), MATERIAL ONLY</v>
          </cell>
          <cell r="G7407">
            <v>0</v>
          </cell>
        </row>
        <row r="7408">
          <cell r="A7408" t="str">
            <v>848E30001</v>
          </cell>
          <cell r="C7408" t="str">
            <v>CY</v>
          </cell>
          <cell r="D7408" t="str">
            <v>MICRO SILICA MODIFIED CONCRETE OVERLAY (VARIABLE THICKNESS), MATERIAL ONLY, AS PER PLAN</v>
          </cell>
          <cell r="G7408">
            <v>0</v>
          </cell>
        </row>
        <row r="7409">
          <cell r="A7409" t="str">
            <v>848E30100</v>
          </cell>
          <cell r="C7409" t="str">
            <v>CY</v>
          </cell>
          <cell r="D7409" t="str">
            <v>LATEX MODIFIED CONCRETE OVERLAY (VARIABLE THICKNESS), MATERIAL ONLY</v>
          </cell>
          <cell r="G7409">
            <v>0</v>
          </cell>
        </row>
        <row r="7410">
          <cell r="A7410" t="str">
            <v>848E30101</v>
          </cell>
          <cell r="C7410" t="str">
            <v>CY</v>
          </cell>
          <cell r="D7410" t="str">
            <v>LATEX MODIFIED CONCRETE OVERLAY (VARIABLE THICKNESS), MATERIAL ONLY, AS PER PLAN</v>
          </cell>
          <cell r="G7410">
            <v>0</v>
          </cell>
        </row>
        <row r="7411">
          <cell r="A7411" t="str">
            <v>848E30200</v>
          </cell>
          <cell r="C7411" t="str">
            <v>CY</v>
          </cell>
          <cell r="D7411" t="str">
            <v>SUPERPLASTICIZED DENSE CONCRETE OVERLAY (VARIABLE THICKNESS), MATERIAL ONLY</v>
          </cell>
          <cell r="G7411">
            <v>0</v>
          </cell>
        </row>
        <row r="7412">
          <cell r="A7412" t="str">
            <v>848E30201</v>
          </cell>
          <cell r="C7412" t="str">
            <v>CY</v>
          </cell>
          <cell r="D7412" t="str">
            <v>SUPERPLASTICIZED DENSE CONCRETE OVERLAY (VARIABLE THICKNESS), MATERIAL ONLY, AS PER PLAN</v>
          </cell>
          <cell r="G7412">
            <v>0</v>
          </cell>
        </row>
        <row r="7413">
          <cell r="A7413" t="str">
            <v>848E50000</v>
          </cell>
          <cell r="C7413" t="str">
            <v>SY</v>
          </cell>
          <cell r="D7413" t="str">
            <v>HAND CHIPPING</v>
          </cell>
          <cell r="G7413">
            <v>0</v>
          </cell>
        </row>
        <row r="7414">
          <cell r="A7414" t="str">
            <v>848E50001</v>
          </cell>
          <cell r="C7414" t="str">
            <v>SY</v>
          </cell>
          <cell r="D7414" t="str">
            <v>HAND CHIPPING, AS PER PLAN</v>
          </cell>
          <cell r="G7414">
            <v>0</v>
          </cell>
        </row>
        <row r="7415">
          <cell r="A7415" t="str">
            <v>848E50100</v>
          </cell>
          <cell r="C7415" t="str">
            <v>LS</v>
          </cell>
          <cell r="D7415" t="str">
            <v>TEST SLAB</v>
          </cell>
          <cell r="G7415">
            <v>0</v>
          </cell>
        </row>
        <row r="7416">
          <cell r="A7416" t="str">
            <v>848E50101</v>
          </cell>
          <cell r="C7416" t="str">
            <v>LS</v>
          </cell>
          <cell r="D7416" t="str">
            <v>TEST SLAB, AS PER PLAN</v>
          </cell>
          <cell r="G7416">
            <v>0</v>
          </cell>
        </row>
        <row r="7417">
          <cell r="A7417" t="str">
            <v>848E50200</v>
          </cell>
          <cell r="C7417" t="str">
            <v>CY</v>
          </cell>
          <cell r="D7417" t="str">
            <v>FULL-DEPTH REPAIR</v>
          </cell>
          <cell r="G7417">
            <v>0</v>
          </cell>
        </row>
        <row r="7418">
          <cell r="A7418" t="str">
            <v>848E50201</v>
          </cell>
          <cell r="C7418" t="str">
            <v>CY</v>
          </cell>
          <cell r="D7418" t="str">
            <v>FULL DEPTH REPAIR, AS PER PLAN</v>
          </cell>
          <cell r="G7418">
            <v>0</v>
          </cell>
        </row>
        <row r="7419">
          <cell r="A7419" t="str">
            <v>848E50300</v>
          </cell>
          <cell r="C7419" t="str">
            <v>SY</v>
          </cell>
          <cell r="D7419" t="str">
            <v>WEARING COURSE REMOVED, ASPHALT</v>
          </cell>
          <cell r="G7419">
            <v>0</v>
          </cell>
        </row>
        <row r="7420">
          <cell r="A7420" t="str">
            <v>848E50301</v>
          </cell>
          <cell r="C7420" t="str">
            <v>SY</v>
          </cell>
          <cell r="D7420" t="str">
            <v>WEARING COURSE REMOVED, ASPHALT, AS PER PLAN</v>
          </cell>
          <cell r="G7420">
            <v>0</v>
          </cell>
        </row>
        <row r="7421">
          <cell r="A7421" t="str">
            <v>848E50320</v>
          </cell>
          <cell r="C7421" t="str">
            <v>SY</v>
          </cell>
          <cell r="D7421" t="str">
            <v>EXISTING CONCRETE OVERLAY REMOVED</v>
          </cell>
          <cell r="F7421" t="str">
            <v>SPECIFY THICKNESS</v>
          </cell>
          <cell r="G7421">
            <v>1</v>
          </cell>
        </row>
        <row r="7422">
          <cell r="A7422" t="str">
            <v>848E50321</v>
          </cell>
          <cell r="C7422" t="str">
            <v>SY</v>
          </cell>
          <cell r="D7422" t="str">
            <v>EXISTING CONCRETE OVERLAY REMOVED, AS PER PLAN</v>
          </cell>
          <cell r="G7422">
            <v>0</v>
          </cell>
        </row>
        <row r="7423">
          <cell r="A7423" t="str">
            <v>848E50340</v>
          </cell>
          <cell r="C7423" t="str">
            <v>SY</v>
          </cell>
          <cell r="D7423" t="str">
            <v>REMOVAL OF DEBONDED OR DETERIORATED EXISTING VARIABLE THICKNESS CONCRETE OVERLAY</v>
          </cell>
          <cell r="G7423">
            <v>0</v>
          </cell>
        </row>
        <row r="7424">
          <cell r="A7424" t="str">
            <v>848E50341</v>
          </cell>
          <cell r="C7424" t="str">
            <v>SY</v>
          </cell>
          <cell r="D7424" t="str">
            <v>REMOVAL OF DEBONDED OR DETERIORATED EXISTING VARIABLE THICKNESS CONCRETE OVERLAY, AS PER PLAN</v>
          </cell>
          <cell r="G7424">
            <v>0</v>
          </cell>
        </row>
        <row r="7425">
          <cell r="A7425" t="str">
            <v>848E90000</v>
          </cell>
          <cell r="C7425" t="str">
            <v>SY</v>
          </cell>
          <cell r="D7425" t="str">
            <v>OVERLAY, MISC.:</v>
          </cell>
          <cell r="F7425" t="str">
            <v>ADD SUPPLEMENTAL DESCRIPTION</v>
          </cell>
          <cell r="G7425">
            <v>1</v>
          </cell>
        </row>
        <row r="7426">
          <cell r="A7426" t="str">
            <v>848E91000</v>
          </cell>
          <cell r="C7426" t="str">
            <v>CY</v>
          </cell>
          <cell r="D7426" t="str">
            <v>OVERLAY, MISC.:</v>
          </cell>
          <cell r="F7426" t="str">
            <v>ADD SUPPLEMENTAL DESCRIPTION</v>
          </cell>
          <cell r="G7426">
            <v>1</v>
          </cell>
        </row>
        <row r="7427">
          <cell r="A7427" t="str">
            <v>848E99000</v>
          </cell>
          <cell r="B7427" t="str">
            <v>Y</v>
          </cell>
          <cell r="C7427" t="str">
            <v>CY</v>
          </cell>
          <cell r="D7427" t="str">
            <v>SPECIAL - CONCRETE OVERLAY, VARIABLE THICKNESS, MATERIAL ONLY</v>
          </cell>
          <cell r="F7427" t="str">
            <v>DESIGN BUILD PROJECTS ONLY</v>
          </cell>
          <cell r="G7427">
            <v>0</v>
          </cell>
        </row>
        <row r="7428">
          <cell r="A7428" t="str">
            <v>848E99100</v>
          </cell>
          <cell r="B7428" t="str">
            <v>Y</v>
          </cell>
          <cell r="C7428" t="str">
            <v>LS</v>
          </cell>
          <cell r="D7428" t="str">
            <v>SPECIAL - BRIDGE DECK CONCRETE OVERLAYS</v>
          </cell>
          <cell r="F7428" t="str">
            <v>DESIGN BUILD PROJECTS ONLY</v>
          </cell>
          <cell r="G7428">
            <v>0</v>
          </cell>
        </row>
        <row r="7429">
          <cell r="A7429" t="str">
            <v>849E10000</v>
          </cell>
          <cell r="C7429" t="str">
            <v>LS</v>
          </cell>
          <cell r="D7429" t="str">
            <v>DAMAGE ASSESSMENT</v>
          </cell>
          <cell r="G7429">
            <v>0</v>
          </cell>
        </row>
        <row r="7430">
          <cell r="A7430" t="str">
            <v>849E10001</v>
          </cell>
          <cell r="C7430" t="str">
            <v>LS</v>
          </cell>
          <cell r="D7430" t="str">
            <v>DAMAGE ASSESSMENT, AS PER PLAN</v>
          </cell>
          <cell r="G7430">
            <v>0</v>
          </cell>
        </row>
        <row r="7431">
          <cell r="A7431" t="str">
            <v>849E10500</v>
          </cell>
          <cell r="C7431" t="str">
            <v>LS</v>
          </cell>
          <cell r="D7431" t="str">
            <v>SURFACE PREPARATION</v>
          </cell>
          <cell r="G7431">
            <v>0</v>
          </cell>
        </row>
        <row r="7432">
          <cell r="A7432" t="str">
            <v>849E10600</v>
          </cell>
          <cell r="C7432" t="str">
            <v>HOUR</v>
          </cell>
          <cell r="D7432" t="str">
            <v>REPAIRING DAMAGED MEMBERS BY GRINDING</v>
          </cell>
          <cell r="G7432">
            <v>0</v>
          </cell>
        </row>
        <row r="7433">
          <cell r="A7433" t="str">
            <v>849E10700</v>
          </cell>
          <cell r="C7433" t="str">
            <v>LS</v>
          </cell>
          <cell r="D7433" t="str">
            <v>STRAIGHTENING DAMAGED MEMBERS</v>
          </cell>
          <cell r="G7433">
            <v>0</v>
          </cell>
        </row>
        <row r="7434">
          <cell r="A7434" t="str">
            <v>850E10000</v>
          </cell>
          <cell r="C7434" t="str">
            <v>MILE</v>
          </cell>
          <cell r="D7434" t="str">
            <v>GROOVING FOR 4" RECESSED PAVEMENT MARKING, (ASPHALT)</v>
          </cell>
          <cell r="G7434">
            <v>0</v>
          </cell>
        </row>
        <row r="7435">
          <cell r="A7435" t="str">
            <v>850E10001</v>
          </cell>
          <cell r="C7435" t="str">
            <v>MILE</v>
          </cell>
          <cell r="D7435" t="str">
            <v>GROOVING FOR 4" RECESSED PAVEMENT MARKING, (ASPHALT), AS PER PLAN</v>
          </cell>
          <cell r="G7435">
            <v>0</v>
          </cell>
        </row>
        <row r="7436">
          <cell r="A7436" t="str">
            <v>850E10010</v>
          </cell>
          <cell r="C7436" t="str">
            <v>MILE</v>
          </cell>
          <cell r="D7436" t="str">
            <v>GROOVING FOR 6" RECESSED PAVEMENT MARKING, (ASPHALT)</v>
          </cell>
          <cell r="G7436">
            <v>0</v>
          </cell>
        </row>
        <row r="7437">
          <cell r="A7437" t="str">
            <v>850E10011</v>
          </cell>
          <cell r="C7437" t="str">
            <v>MILE</v>
          </cell>
          <cell r="D7437" t="str">
            <v>GROOVING FOR 6" RECESSED PAVEMENT MARKING, (ASPHALT), AS PER PLAN</v>
          </cell>
          <cell r="G7437">
            <v>0</v>
          </cell>
        </row>
        <row r="7438">
          <cell r="A7438" t="str">
            <v>850E10020</v>
          </cell>
          <cell r="C7438" t="str">
            <v>MILE</v>
          </cell>
          <cell r="D7438" t="str">
            <v>GROOVING FOR 8" RECESSED PAVEMENT MARKING, (ASPHALT)</v>
          </cell>
          <cell r="G7438">
            <v>0</v>
          </cell>
        </row>
        <row r="7439">
          <cell r="A7439" t="str">
            <v>850E10030</v>
          </cell>
          <cell r="C7439" t="str">
            <v>MILE</v>
          </cell>
          <cell r="D7439" t="str">
            <v>GROOVING FOR 12" RECESSED PAVEMENT MARKING, (ASPHALT)</v>
          </cell>
          <cell r="G7439">
            <v>0</v>
          </cell>
        </row>
        <row r="7440">
          <cell r="A7440" t="str">
            <v>850E10100</v>
          </cell>
          <cell r="C7440" t="str">
            <v>FT</v>
          </cell>
          <cell r="D7440" t="str">
            <v>GROOVING FOR 4" RECESSED PAVEMENT MARKING, (ASPHALT)</v>
          </cell>
          <cell r="G7440">
            <v>0</v>
          </cell>
        </row>
        <row r="7441">
          <cell r="A7441" t="str">
            <v>850E10110</v>
          </cell>
          <cell r="C7441" t="str">
            <v>FT</v>
          </cell>
          <cell r="D7441" t="str">
            <v>GROOVING FOR 6" RECESSED PAVEMENT MARKING, (ASPHALT)</v>
          </cell>
          <cell r="G7441">
            <v>0</v>
          </cell>
        </row>
        <row r="7442">
          <cell r="A7442" t="str">
            <v>850E10111</v>
          </cell>
          <cell r="C7442" t="str">
            <v>FT</v>
          </cell>
          <cell r="D7442" t="str">
            <v>GROOVING FOR 6" RECESSED PAVEMENT MARKING, (ASPHALT), AS PER PLAN</v>
          </cell>
          <cell r="G7442">
            <v>0</v>
          </cell>
        </row>
        <row r="7443">
          <cell r="A7443" t="str">
            <v>850E10120</v>
          </cell>
          <cell r="C7443" t="str">
            <v>FT</v>
          </cell>
          <cell r="D7443" t="str">
            <v>GROOVING FOR 8" RECESSED PAVEMENT MARKING, (ASPHALT)</v>
          </cell>
          <cell r="G7443">
            <v>0</v>
          </cell>
        </row>
        <row r="7444">
          <cell r="A7444" t="str">
            <v>850E10130</v>
          </cell>
          <cell r="C7444" t="str">
            <v>FT</v>
          </cell>
          <cell r="D7444" t="str">
            <v>GROOVING FOR 12" RECESSED PAVEMENT MARKING, (ASPHALT)</v>
          </cell>
          <cell r="G7444">
            <v>0</v>
          </cell>
        </row>
        <row r="7445">
          <cell r="A7445" t="str">
            <v>850E10131</v>
          </cell>
          <cell r="C7445" t="str">
            <v>FT</v>
          </cell>
          <cell r="D7445" t="str">
            <v>GROOVING FOR 12" RECESSED PAVEMENT MARKING, (ASPHALT), AS PER PLAN</v>
          </cell>
          <cell r="G7445">
            <v>0</v>
          </cell>
        </row>
        <row r="7446">
          <cell r="A7446" t="str">
            <v>850E20000</v>
          </cell>
          <cell r="C7446" t="str">
            <v>MILE</v>
          </cell>
          <cell r="D7446" t="str">
            <v>GROOVING FOR 4" RECESSED PAVEMENT MARKING, (CONCRETE)</v>
          </cell>
          <cell r="G7446">
            <v>0</v>
          </cell>
        </row>
        <row r="7447">
          <cell r="A7447" t="str">
            <v>850E20010</v>
          </cell>
          <cell r="C7447" t="str">
            <v>MILE</v>
          </cell>
          <cell r="D7447" t="str">
            <v>GROOVING FOR 6" RECESSED PAVEMENT MARKING, (CONCRETE)</v>
          </cell>
          <cell r="G7447">
            <v>0</v>
          </cell>
        </row>
        <row r="7448">
          <cell r="A7448" t="str">
            <v>850E20011</v>
          </cell>
          <cell r="C7448" t="str">
            <v>MILE</v>
          </cell>
          <cell r="D7448" t="str">
            <v>GROOVING FOR 6" RECESSED PAVEMENT MARKING, (CONCRETE), AS PER PLAN</v>
          </cell>
          <cell r="G7448">
            <v>0</v>
          </cell>
        </row>
        <row r="7449">
          <cell r="A7449" t="str">
            <v>850E20020</v>
          </cell>
          <cell r="C7449" t="str">
            <v>MILE</v>
          </cell>
          <cell r="D7449" t="str">
            <v>GROOVING FOR 8" RECESSED PAVEMENT MARKING, (CONCRETE)</v>
          </cell>
          <cell r="G7449">
            <v>0</v>
          </cell>
        </row>
        <row r="7450">
          <cell r="A7450" t="str">
            <v>850E20030</v>
          </cell>
          <cell r="C7450" t="str">
            <v>MILE</v>
          </cell>
          <cell r="D7450" t="str">
            <v>GROOVING FOR 12" RECESSED PAVEMENT MARKING, (CONCRETE)</v>
          </cell>
          <cell r="G7450">
            <v>0</v>
          </cell>
        </row>
        <row r="7451">
          <cell r="A7451" t="str">
            <v>850E20100</v>
          </cell>
          <cell r="C7451" t="str">
            <v>FT</v>
          </cell>
          <cell r="D7451" t="str">
            <v>GROOVING FOR 4" RECESSED PAVEMENT MARKING, (CONCRETE)</v>
          </cell>
          <cell r="G7451">
            <v>0</v>
          </cell>
        </row>
        <row r="7452">
          <cell r="A7452" t="str">
            <v>850E20110</v>
          </cell>
          <cell r="C7452" t="str">
            <v>FT</v>
          </cell>
          <cell r="D7452" t="str">
            <v>GROOVING FOR 6" RECESSED PAVEMENT MARKING, (CONCRETE)</v>
          </cell>
          <cell r="G7452">
            <v>0</v>
          </cell>
        </row>
        <row r="7453">
          <cell r="A7453" t="str">
            <v>850E20111</v>
          </cell>
          <cell r="C7453" t="str">
            <v>FT</v>
          </cell>
          <cell r="D7453" t="str">
            <v>GROOVING FOR 6" RECESSED PAVEMENT MARKING, (CONCRETE), AS PER PLAN</v>
          </cell>
          <cell r="G7453">
            <v>0</v>
          </cell>
        </row>
        <row r="7454">
          <cell r="A7454" t="str">
            <v>850E20120</v>
          </cell>
          <cell r="C7454" t="str">
            <v>FT</v>
          </cell>
          <cell r="D7454" t="str">
            <v>GROOVING FOR 8" RECESSED PAVEMENT MARKING, (CONCRETE)</v>
          </cell>
          <cell r="G7454">
            <v>0</v>
          </cell>
        </row>
        <row r="7455">
          <cell r="A7455" t="str">
            <v>850E20130</v>
          </cell>
          <cell r="C7455" t="str">
            <v>FT</v>
          </cell>
          <cell r="D7455" t="str">
            <v>GROOVING FOR 12" RECESSED PAVEMENT MARKING, (CONCRETE)</v>
          </cell>
          <cell r="G7455">
            <v>0</v>
          </cell>
        </row>
        <row r="7456">
          <cell r="A7456" t="str">
            <v>850E20131</v>
          </cell>
          <cell r="C7456" t="str">
            <v>FT</v>
          </cell>
          <cell r="D7456" t="str">
            <v>GROOVING FOR 12" RECESSED PAVEMENT MARKING, (CONCRETE), AS PER PLAN</v>
          </cell>
          <cell r="G7456">
            <v>0</v>
          </cell>
        </row>
        <row r="7457">
          <cell r="A7457" t="str">
            <v>851E10000</v>
          </cell>
          <cell r="C7457" t="str">
            <v>SF</v>
          </cell>
          <cell r="D7457" t="str">
            <v>PRECAST GRAVITY AND SEMIGRAVITY RETAINING WALL</v>
          </cell>
          <cell r="G7457">
            <v>0</v>
          </cell>
        </row>
        <row r="7458">
          <cell r="A7458" t="str">
            <v>851E10001</v>
          </cell>
          <cell r="C7458" t="str">
            <v>SF</v>
          </cell>
          <cell r="D7458" t="str">
            <v>PRECAST GRAVITY AND SEMIGRAVITY RETAINING WALL, AS PER PLAN</v>
          </cell>
          <cell r="G7458">
            <v>0</v>
          </cell>
        </row>
        <row r="7459">
          <cell r="A7459" t="str">
            <v>851E11000</v>
          </cell>
          <cell r="C7459" t="str">
            <v>CY</v>
          </cell>
          <cell r="D7459" t="str">
            <v>NATURAL SOIL</v>
          </cell>
          <cell r="G7459">
            <v>0</v>
          </cell>
        </row>
        <row r="7460">
          <cell r="A7460" t="str">
            <v>851E12000</v>
          </cell>
          <cell r="C7460" t="str">
            <v>FT</v>
          </cell>
          <cell r="D7460" t="str">
            <v>CONCRETE COPING</v>
          </cell>
          <cell r="G7460">
            <v>0</v>
          </cell>
        </row>
        <row r="7461">
          <cell r="A7461" t="str">
            <v>851E14000</v>
          </cell>
          <cell r="C7461" t="str">
            <v>DAY</v>
          </cell>
          <cell r="D7461" t="str">
            <v>ON-SITE ASSISTANCE</v>
          </cell>
          <cell r="G7461">
            <v>0</v>
          </cell>
        </row>
        <row r="7462">
          <cell r="A7462" t="str">
            <v>851E15000</v>
          </cell>
          <cell r="C7462" t="str">
            <v>LS</v>
          </cell>
          <cell r="D7462" t="str">
            <v>WALL DRAINAGE SYSTEM</v>
          </cell>
          <cell r="G7462">
            <v>0</v>
          </cell>
        </row>
        <row r="7463">
          <cell r="A7463" t="str">
            <v>851E15500</v>
          </cell>
          <cell r="C7463" t="str">
            <v>LS</v>
          </cell>
          <cell r="D7463" t="str">
            <v>PGSRW INSPECTION AND COMPACTION TESTING</v>
          </cell>
          <cell r="G7463">
            <v>0</v>
          </cell>
        </row>
        <row r="7464">
          <cell r="A7464" t="str">
            <v>852E10000</v>
          </cell>
          <cell r="C7464" t="str">
            <v>SY</v>
          </cell>
          <cell r="D7464" t="str">
            <v>ULTRA-THIN WHITETOPPING</v>
          </cell>
          <cell r="G7464">
            <v>0</v>
          </cell>
        </row>
        <row r="7465">
          <cell r="A7465" t="str">
            <v>855E00010</v>
          </cell>
          <cell r="C7465" t="str">
            <v>LB</v>
          </cell>
          <cell r="D7465" t="str">
            <v>POST-TENSIONING STRAND TENDON</v>
          </cell>
          <cell r="G7465">
            <v>0</v>
          </cell>
        </row>
        <row r="7466">
          <cell r="A7466" t="str">
            <v>855E00020</v>
          </cell>
          <cell r="C7466" t="str">
            <v>LB</v>
          </cell>
          <cell r="D7466" t="str">
            <v>POST-TENSIONING BAR TENDON</v>
          </cell>
          <cell r="G7466">
            <v>0</v>
          </cell>
        </row>
        <row r="7467">
          <cell r="A7467" t="str">
            <v>856E10000</v>
          </cell>
          <cell r="C7467" t="str">
            <v>CY</v>
          </cell>
          <cell r="D7467" t="str">
            <v>BRIDGE DECK WATERPROOFING ASPHALT CONCRETE</v>
          </cell>
          <cell r="G7467">
            <v>0</v>
          </cell>
        </row>
        <row r="7468">
          <cell r="A7468" t="str">
            <v>858E10000</v>
          </cell>
          <cell r="C7468" t="str">
            <v>SY</v>
          </cell>
          <cell r="D7468" t="str">
            <v>THIN POLYMER EPOXY OVERLAY</v>
          </cell>
          <cell r="G7468">
            <v>0</v>
          </cell>
        </row>
        <row r="7469">
          <cell r="A7469" t="str">
            <v>858E10001</v>
          </cell>
          <cell r="C7469" t="str">
            <v>SY</v>
          </cell>
          <cell r="D7469" t="str">
            <v>THIN POLYMER EPOXY OVERLAY, AS PER PLAN</v>
          </cell>
          <cell r="G7469">
            <v>0</v>
          </cell>
        </row>
        <row r="7470">
          <cell r="A7470" t="str">
            <v>859E10000</v>
          </cell>
          <cell r="C7470" t="str">
            <v>CY</v>
          </cell>
          <cell r="D7470" t="str">
            <v>ASPHALT CONCRETE WITH VERGLIMIT</v>
          </cell>
          <cell r="G7470">
            <v>0</v>
          </cell>
        </row>
        <row r="7471">
          <cell r="A7471" t="str">
            <v>859E10001</v>
          </cell>
          <cell r="C7471" t="str">
            <v>CY</v>
          </cell>
          <cell r="D7471" t="str">
            <v>ASPHALT CONCRETE WITH VERGLIMIT, AS PER PLAN</v>
          </cell>
          <cell r="G7471">
            <v>0</v>
          </cell>
        </row>
        <row r="7472">
          <cell r="A7472" t="str">
            <v>860E10000</v>
          </cell>
          <cell r="C7472" t="str">
            <v>CY</v>
          </cell>
          <cell r="D7472" t="str">
            <v>THINLAY ASPHALT CONCRETE, TYPE MED</v>
          </cell>
          <cell r="G7472">
            <v>0</v>
          </cell>
        </row>
        <row r="7473">
          <cell r="A7473" t="str">
            <v>860E10010</v>
          </cell>
          <cell r="C7473" t="str">
            <v>CY</v>
          </cell>
          <cell r="D7473" t="str">
            <v>THINLAY ASPHALT CONCRETE, TYPE LT</v>
          </cell>
          <cell r="G7473">
            <v>0</v>
          </cell>
        </row>
        <row r="7474">
          <cell r="A7474" t="str">
            <v>862E00500</v>
          </cell>
          <cell r="C7474" t="str">
            <v>HOUR</v>
          </cell>
          <cell r="D7474" t="str">
            <v>SCALING</v>
          </cell>
          <cell r="G7474">
            <v>0</v>
          </cell>
        </row>
        <row r="7475">
          <cell r="A7475" t="str">
            <v>862E00600</v>
          </cell>
          <cell r="C7475" t="str">
            <v>SY</v>
          </cell>
          <cell r="D7475" t="str">
            <v>SLOPE DRAPE</v>
          </cell>
          <cell r="G7475">
            <v>0</v>
          </cell>
        </row>
        <row r="7476">
          <cell r="A7476" t="str">
            <v>862E00601</v>
          </cell>
          <cell r="C7476" t="str">
            <v>SY</v>
          </cell>
          <cell r="D7476" t="str">
            <v>SLOPE DRAPE, AS PER PLAN</v>
          </cell>
          <cell r="G7476">
            <v>0</v>
          </cell>
        </row>
        <row r="7477">
          <cell r="A7477" t="str">
            <v>862E00610</v>
          </cell>
          <cell r="C7477" t="str">
            <v>CY</v>
          </cell>
          <cell r="D7477" t="str">
            <v>EXCAVATION</v>
          </cell>
          <cell r="G7477">
            <v>0</v>
          </cell>
        </row>
        <row r="7478">
          <cell r="A7478" t="str">
            <v>862E00611</v>
          </cell>
          <cell r="C7478" t="str">
            <v>CY</v>
          </cell>
          <cell r="D7478" t="str">
            <v>EXCAVATION, AS PER PLAN</v>
          </cell>
          <cell r="G7478">
            <v>0</v>
          </cell>
        </row>
        <row r="7479">
          <cell r="A7479" t="str">
            <v>862E00700</v>
          </cell>
          <cell r="C7479" t="str">
            <v>SF</v>
          </cell>
          <cell r="D7479" t="str">
            <v>TRIM BLASTING</v>
          </cell>
          <cell r="G7479">
            <v>0</v>
          </cell>
        </row>
        <row r="7480">
          <cell r="A7480" t="str">
            <v>862E99000</v>
          </cell>
          <cell r="C7480" t="str">
            <v>FT</v>
          </cell>
          <cell r="D7480" t="str">
            <v>ROCKFALL PROTECTION,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863E00100</v>
          </cell>
          <cell r="C7481" t="str">
            <v>SY</v>
          </cell>
          <cell r="D7481" t="str">
            <v>GEOGRID, TYPE P1</v>
          </cell>
          <cell r="G7481">
            <v>0</v>
          </cell>
        </row>
        <row r="7482">
          <cell r="A7482" t="str">
            <v>863E00200</v>
          </cell>
          <cell r="C7482" t="str">
            <v>SY</v>
          </cell>
          <cell r="D7482" t="str">
            <v>GEOGRID, TYPE P2</v>
          </cell>
          <cell r="G7482">
            <v>0</v>
          </cell>
        </row>
        <row r="7483">
          <cell r="A7483" t="str">
            <v>863E00300</v>
          </cell>
          <cell r="C7483" t="str">
            <v>SY</v>
          </cell>
          <cell r="D7483" t="str">
            <v>GEOGRID, TYPE P3</v>
          </cell>
          <cell r="G7483">
            <v>0</v>
          </cell>
        </row>
        <row r="7484">
          <cell r="A7484" t="str">
            <v>863E00400</v>
          </cell>
          <cell r="C7484" t="str">
            <v>SY</v>
          </cell>
          <cell r="D7484" t="str">
            <v>GEOGRID, TYPE P4</v>
          </cell>
          <cell r="G7484">
            <v>0</v>
          </cell>
        </row>
        <row r="7485">
          <cell r="A7485" t="str">
            <v>863E00500</v>
          </cell>
          <cell r="C7485" t="str">
            <v>SY</v>
          </cell>
          <cell r="D7485" t="str">
            <v>GEOGRID, TYPE P5</v>
          </cell>
          <cell r="G7485">
            <v>0</v>
          </cell>
        </row>
        <row r="7486">
          <cell r="A7486" t="str">
            <v>863E00600</v>
          </cell>
          <cell r="C7486" t="str">
            <v>SY</v>
          </cell>
          <cell r="D7486" t="str">
            <v>GEOGRID, TYPE S1</v>
          </cell>
          <cell r="G7486">
            <v>0</v>
          </cell>
        </row>
        <row r="7487">
          <cell r="A7487" t="str">
            <v>863E00700</v>
          </cell>
          <cell r="C7487" t="str">
            <v>SY</v>
          </cell>
          <cell r="D7487" t="str">
            <v>GEOGRID, TYPE S2</v>
          </cell>
          <cell r="G7487">
            <v>0</v>
          </cell>
        </row>
        <row r="7488">
          <cell r="A7488" t="str">
            <v>863E00800</v>
          </cell>
          <cell r="C7488" t="str">
            <v>CY</v>
          </cell>
          <cell r="D7488" t="str">
            <v>REINFORCED EMBANKMENT</v>
          </cell>
          <cell r="G7488">
            <v>0</v>
          </cell>
        </row>
        <row r="7489">
          <cell r="A7489" t="str">
            <v>863E00801</v>
          </cell>
          <cell r="C7489" t="str">
            <v>CY</v>
          </cell>
          <cell r="D7489" t="str">
            <v>REINFORCED EMBANKMENT, AS PER PLAN</v>
          </cell>
          <cell r="G7489">
            <v>0</v>
          </cell>
        </row>
        <row r="7490">
          <cell r="A7490" t="str">
            <v>864E10000</v>
          </cell>
          <cell r="C7490" t="str">
            <v>GAL</v>
          </cell>
          <cell r="D7490" t="str">
            <v>POLYURETHANE EXPANDING FOAM, PREMIXED</v>
          </cell>
          <cell r="G7490">
            <v>0</v>
          </cell>
        </row>
        <row r="7491">
          <cell r="A7491" t="str">
            <v>866E00100</v>
          </cell>
          <cell r="C7491" t="str">
            <v>EACH</v>
          </cell>
          <cell r="D7491" t="str">
            <v>GROUND ANCHOR,</v>
          </cell>
          <cell r="F7491" t="str">
            <v>SPECIFY ___ KIP MAX. TEST LOAD</v>
          </cell>
          <cell r="G7491">
            <v>1</v>
          </cell>
        </row>
        <row r="7492">
          <cell r="A7492" t="str">
            <v>866E00101</v>
          </cell>
          <cell r="C7492" t="str">
            <v>EACH</v>
          </cell>
          <cell r="D7492" t="str">
            <v>GROUND ANCHOR, AS PER PLAN</v>
          </cell>
          <cell r="F7492" t="str">
            <v>SPECIFY ___ KIP MAX. TEST LOAD</v>
          </cell>
          <cell r="G7492">
            <v>1</v>
          </cell>
        </row>
        <row r="7493">
          <cell r="A7493" t="str">
            <v>866E00200</v>
          </cell>
          <cell r="C7493" t="str">
            <v>EACH</v>
          </cell>
          <cell r="D7493" t="str">
            <v>TEMPORARY GROUND ANCHOR</v>
          </cell>
          <cell r="F7493" t="str">
            <v>SPECIFY ___ KIP MAX. TEST LOAD</v>
          </cell>
          <cell r="G7493">
            <v>1</v>
          </cell>
        </row>
        <row r="7494">
          <cell r="A7494" t="str">
            <v>866E00300</v>
          </cell>
          <cell r="C7494" t="str">
            <v>LS</v>
          </cell>
          <cell r="D7494" t="str">
            <v>INVESTIGATIVE ANCHOR PULLOUT TESTS</v>
          </cell>
          <cell r="G7494">
            <v>0</v>
          </cell>
        </row>
        <row r="7495">
          <cell r="A7495" t="str">
            <v>866E00400</v>
          </cell>
          <cell r="C7495" t="str">
            <v>EACH</v>
          </cell>
          <cell r="D7495" t="str">
            <v>PERFORMANCE TEST</v>
          </cell>
          <cell r="G7495">
            <v>0</v>
          </cell>
        </row>
        <row r="7496">
          <cell r="A7496" t="str">
            <v>866E00500</v>
          </cell>
          <cell r="C7496" t="str">
            <v>EACH</v>
          </cell>
          <cell r="D7496" t="str">
            <v>EXTENDED CREEP TEST</v>
          </cell>
          <cell r="G7496">
            <v>0</v>
          </cell>
        </row>
        <row r="7497">
          <cell r="A7497" t="str">
            <v>866E01000</v>
          </cell>
          <cell r="C7497" t="str">
            <v>CY</v>
          </cell>
          <cell r="D7497" t="str">
            <v>PRE-GROUTING IN ROCK</v>
          </cell>
          <cell r="G7497">
            <v>0</v>
          </cell>
        </row>
        <row r="7498">
          <cell r="A7498" t="str">
            <v>866E01100</v>
          </cell>
          <cell r="C7498" t="str">
            <v>EACH</v>
          </cell>
          <cell r="D7498" t="str">
            <v>REDRILLING PRE-GROUTED HOLES IN ROCK</v>
          </cell>
          <cell r="G7498">
            <v>0</v>
          </cell>
        </row>
        <row r="7499">
          <cell r="A7499" t="str">
            <v>867E00100</v>
          </cell>
          <cell r="C7499" t="str">
            <v>LS</v>
          </cell>
          <cell r="D7499" t="str">
            <v>TEMPORARY WIRE FACED MECHANICALLY STABILIZED EARTH WALL</v>
          </cell>
          <cell r="G7499">
            <v>0</v>
          </cell>
        </row>
        <row r="7500">
          <cell r="A7500" t="str">
            <v>867E00101</v>
          </cell>
          <cell r="C7500" t="str">
            <v>LS</v>
          </cell>
          <cell r="D7500" t="str">
            <v>TEMPORARY WIRE FACED MECHANICALLY STABILIZED EARTH WALL, AS PER PLAN</v>
          </cell>
          <cell r="G7500">
            <v>0</v>
          </cell>
        </row>
        <row r="7501">
          <cell r="A7501" t="str">
            <v>869E00100</v>
          </cell>
          <cell r="C7501" t="str">
            <v>EACH</v>
          </cell>
          <cell r="D7501" t="str">
            <v>HIGH LOAD MULTI-ROTATIONAL (HLMR) BEARINGS</v>
          </cell>
          <cell r="G7501">
            <v>0</v>
          </cell>
        </row>
        <row r="7502">
          <cell r="A7502" t="str">
            <v>869E00101</v>
          </cell>
          <cell r="C7502" t="str">
            <v>EACH</v>
          </cell>
          <cell r="D7502" t="str">
            <v>HIGH LOAD MULTI-ROTATIONAL (HLMR) BEARINGS, AS PER PLAN</v>
          </cell>
          <cell r="G7502">
            <v>0</v>
          </cell>
        </row>
        <row r="7503">
          <cell r="A7503" t="str">
            <v>870E10000</v>
          </cell>
          <cell r="C7503" t="str">
            <v>SF</v>
          </cell>
          <cell r="D7503" t="str">
            <v>PREFABRICATED MODULAR RETAINING WALL</v>
          </cell>
          <cell r="G7503">
            <v>0</v>
          </cell>
        </row>
        <row r="7504">
          <cell r="A7504" t="str">
            <v>870E10001</v>
          </cell>
          <cell r="C7504" t="str">
            <v>SF</v>
          </cell>
          <cell r="D7504" t="str">
            <v>PREFABRICATED MODULAR RETAINING WALL, AS PER PLAN</v>
          </cell>
          <cell r="G7504">
            <v>0</v>
          </cell>
        </row>
        <row r="7505">
          <cell r="A7505" t="str">
            <v>870E11000</v>
          </cell>
          <cell r="C7505" t="str">
            <v>CY</v>
          </cell>
          <cell r="D7505" t="str">
            <v>WALL EXCAVATION</v>
          </cell>
          <cell r="G7505">
            <v>0</v>
          </cell>
        </row>
        <row r="7506">
          <cell r="A7506" t="str">
            <v>870E11100</v>
          </cell>
          <cell r="C7506" t="str">
            <v>CY</v>
          </cell>
          <cell r="D7506" t="str">
            <v>NATURAL SOIL</v>
          </cell>
          <cell r="G7506">
            <v>0</v>
          </cell>
        </row>
        <row r="7507">
          <cell r="A7507" t="str">
            <v>870E12000</v>
          </cell>
          <cell r="C7507" t="str">
            <v>FT</v>
          </cell>
          <cell r="D7507" t="str">
            <v>6" DRAINAGE PIPE, PERFORATED</v>
          </cell>
          <cell r="G7507">
            <v>0</v>
          </cell>
        </row>
        <row r="7508">
          <cell r="A7508" t="str">
            <v>870E12100</v>
          </cell>
          <cell r="C7508" t="str">
            <v>FT</v>
          </cell>
          <cell r="D7508" t="str">
            <v>6" DRAINAGE PIPE, NON-PERFORATED</v>
          </cell>
          <cell r="G7508">
            <v>0</v>
          </cell>
        </row>
        <row r="7509">
          <cell r="A7509" t="str">
            <v>870E12500</v>
          </cell>
          <cell r="C7509" t="str">
            <v>FT</v>
          </cell>
          <cell r="D7509" t="str">
            <v>CONCRETE COPING</v>
          </cell>
          <cell r="G7509">
            <v>0</v>
          </cell>
        </row>
        <row r="7510">
          <cell r="A7510" t="str">
            <v>870E14000</v>
          </cell>
          <cell r="C7510" t="str">
            <v>DAY</v>
          </cell>
          <cell r="D7510" t="str">
            <v>ON-SITE ASSISTANCE</v>
          </cell>
          <cell r="G7510">
            <v>0</v>
          </cell>
        </row>
        <row r="7511">
          <cell r="A7511" t="str">
            <v>870E15000</v>
          </cell>
          <cell r="C7511" t="str">
            <v>LS</v>
          </cell>
          <cell r="D7511" t="str">
            <v>PMRW INSPECTION AND COMPACTION TESTING</v>
          </cell>
          <cell r="G7511">
            <v>0</v>
          </cell>
        </row>
        <row r="7512">
          <cell r="A7512" t="str">
            <v>871E10000</v>
          </cell>
          <cell r="C7512" t="str">
            <v>CY</v>
          </cell>
          <cell r="D7512" t="str">
            <v>EMBANKMENT USING FLY ASH</v>
          </cell>
          <cell r="G7512">
            <v>0</v>
          </cell>
        </row>
        <row r="7513">
          <cell r="A7513" t="str">
            <v>871E10020</v>
          </cell>
          <cell r="C7513" t="str">
            <v>CY</v>
          </cell>
          <cell r="D7513" t="str">
            <v>EMBANKMENT USING BOTTOM ASH</v>
          </cell>
          <cell r="G7513">
            <v>0</v>
          </cell>
        </row>
        <row r="7514">
          <cell r="A7514" t="str">
            <v>871E10040</v>
          </cell>
          <cell r="C7514" t="str">
            <v>CY</v>
          </cell>
          <cell r="D7514" t="str">
            <v>EMBANKMENT USING FOUNDRY SAND</v>
          </cell>
          <cell r="G7514">
            <v>0</v>
          </cell>
        </row>
        <row r="7515">
          <cell r="A7515" t="str">
            <v>871E10060</v>
          </cell>
          <cell r="C7515" t="str">
            <v>CY</v>
          </cell>
          <cell r="D7515" t="str">
            <v>EMBANKMENT USING RECYCLED GLASS</v>
          </cell>
          <cell r="G7515">
            <v>0</v>
          </cell>
        </row>
        <row r="7516">
          <cell r="A7516" t="str">
            <v>871E10080</v>
          </cell>
          <cell r="C7516" t="str">
            <v>CY</v>
          </cell>
          <cell r="D7516" t="str">
            <v>EMBANKMENT USING TIRE SHREDS</v>
          </cell>
          <cell r="G7516">
            <v>0</v>
          </cell>
        </row>
        <row r="7517">
          <cell r="A7517" t="str">
            <v>871E10090</v>
          </cell>
          <cell r="C7517" t="str">
            <v>CY</v>
          </cell>
          <cell r="D7517" t="str">
            <v>EMBANKMENT USING PETROLEUM CONTAMINATED SOIL</v>
          </cell>
          <cell r="G7517">
            <v>0</v>
          </cell>
        </row>
        <row r="7518">
          <cell r="A7518" t="str">
            <v>871E10110</v>
          </cell>
          <cell r="C7518" t="str">
            <v>CY</v>
          </cell>
          <cell r="D7518" t="str">
            <v>EMBANKMENT USING RECYCLED MATERIALS</v>
          </cell>
          <cell r="G7518">
            <v>0</v>
          </cell>
        </row>
        <row r="7519">
          <cell r="A7519" t="str">
            <v>871E30000</v>
          </cell>
          <cell r="C7519" t="str">
            <v>LS</v>
          </cell>
          <cell r="D7519" t="str">
            <v>SOILS CONSULTANT ANALYSIS</v>
          </cell>
          <cell r="G7519">
            <v>0</v>
          </cell>
        </row>
        <row r="7520">
          <cell r="A7520" t="str">
            <v>872E10000</v>
          </cell>
          <cell r="C7520" t="str">
            <v>FT</v>
          </cell>
          <cell r="D7520" t="str">
            <v>VOID REDUCING ASPHALT MEMBRANE (VRAM)</v>
          </cell>
          <cell r="G7520">
            <v>0</v>
          </cell>
        </row>
        <row r="7521">
          <cell r="A7521" t="str">
            <v>872E10001</v>
          </cell>
          <cell r="C7521" t="str">
            <v>FT</v>
          </cell>
          <cell r="D7521" t="str">
            <v>VOID REDUCING ASPHALT MEMBRANE (VRAM), AS PER PLAN</v>
          </cell>
          <cell r="G7521">
            <v>0</v>
          </cell>
        </row>
        <row r="7522">
          <cell r="A7522" t="str">
            <v>874E20000</v>
          </cell>
          <cell r="C7522" t="str">
            <v>FT</v>
          </cell>
          <cell r="D7522" t="str">
            <v>LONGITUDINAL JOINT PREPARATION</v>
          </cell>
          <cell r="G7522">
            <v>0</v>
          </cell>
        </row>
        <row r="7523">
          <cell r="A7523" t="str">
            <v>874E20001</v>
          </cell>
          <cell r="C7523" t="str">
            <v>FT</v>
          </cell>
          <cell r="D7523" t="str">
            <v>LONGITUDINAL JOINT PREPARATION, AS PER PLAN</v>
          </cell>
          <cell r="G7523">
            <v>0</v>
          </cell>
        </row>
        <row r="7524">
          <cell r="A7524" t="str">
            <v>874E21000</v>
          </cell>
          <cell r="C7524" t="str">
            <v>MILE</v>
          </cell>
          <cell r="D7524" t="str">
            <v>LONGITUDINAL JOINT PREPARATION</v>
          </cell>
          <cell r="G7524">
            <v>0</v>
          </cell>
        </row>
        <row r="7525">
          <cell r="A7525" t="str">
            <v>874E21001</v>
          </cell>
          <cell r="C7525" t="str">
            <v>MILE</v>
          </cell>
          <cell r="D7525" t="str">
            <v>LONGITUDINAL JOINT PREPARATION, AS PER PLAN</v>
          </cell>
          <cell r="G7525">
            <v>0</v>
          </cell>
        </row>
        <row r="7526">
          <cell r="A7526" t="str">
            <v>875E10000</v>
          </cell>
          <cell r="C7526" t="str">
            <v>LB</v>
          </cell>
          <cell r="D7526" t="str">
            <v>LONGITUDINAL JOINT ADHESIVE</v>
          </cell>
          <cell r="G7526">
            <v>0</v>
          </cell>
        </row>
        <row r="7527">
          <cell r="A7527" t="str">
            <v>878E25000</v>
          </cell>
          <cell r="C7527" t="str">
            <v>LS</v>
          </cell>
          <cell r="D7527" t="str">
            <v>INSPECTION AND COMPACTION TESTING OF UNBOUND MATERIALS</v>
          </cell>
          <cell r="G7527">
            <v>0</v>
          </cell>
        </row>
        <row r="7528">
          <cell r="A7528" t="str">
            <v>880E10000</v>
          </cell>
          <cell r="C7528" t="str">
            <v>CY</v>
          </cell>
          <cell r="D7528" t="str">
            <v>ASPHALT CONCRETE WITH WARRANTY (5 YEARS)</v>
          </cell>
          <cell r="G7528">
            <v>0</v>
          </cell>
        </row>
        <row r="7529">
          <cell r="A7529" t="str">
            <v>880E10001</v>
          </cell>
          <cell r="C7529" t="str">
            <v>CY</v>
          </cell>
          <cell r="D7529" t="str">
            <v>ASPHALT CONCRETE WITH WARRANTY (5 YEARS), AS PER PLAN</v>
          </cell>
          <cell r="G7529">
            <v>0</v>
          </cell>
        </row>
        <row r="7530">
          <cell r="A7530" t="str">
            <v>880E15000</v>
          </cell>
          <cell r="C7530" t="str">
            <v>CY</v>
          </cell>
          <cell r="D7530" t="str">
            <v>ASPHALT CONCRETE WITH WARRANTY (7 YEARS)</v>
          </cell>
          <cell r="G7530">
            <v>0</v>
          </cell>
        </row>
        <row r="7531">
          <cell r="A7531" t="str">
            <v>880E15001</v>
          </cell>
          <cell r="C7531" t="str">
            <v>CY</v>
          </cell>
          <cell r="D7531" t="str">
            <v>ASPHALT CONCRETE WITH WARRANTY (7 YEARS), AS PER PLAN</v>
          </cell>
          <cell r="G7531">
            <v>0</v>
          </cell>
        </row>
        <row r="7532">
          <cell r="A7532" t="str">
            <v>880E99000</v>
          </cell>
          <cell r="B7532" t="str">
            <v>Y</v>
          </cell>
          <cell r="C7532" t="str">
            <v>LS</v>
          </cell>
          <cell r="D7532" t="str">
            <v>SPECIAL - ASPHALT PAVEMENT (5 YEAR WARRANTY)</v>
          </cell>
          <cell r="F7532" t="str">
            <v>DESIGN BUILD PROJECTS ONLY</v>
          </cell>
          <cell r="G7532">
            <v>0</v>
          </cell>
        </row>
        <row r="7533">
          <cell r="A7533" t="str">
            <v>880E99050</v>
          </cell>
          <cell r="B7533" t="str">
            <v>Y</v>
          </cell>
          <cell r="C7533" t="str">
            <v>LS</v>
          </cell>
          <cell r="D7533" t="str">
            <v>SPECIAL - ASPHALT PAVEMENT (7 YEAR WARRANTY)</v>
          </cell>
          <cell r="F7533" t="str">
            <v>DESIGN BUILD PROJECTS ONLY</v>
          </cell>
          <cell r="G7533">
            <v>0</v>
          </cell>
        </row>
        <row r="7534">
          <cell r="A7534" t="str">
            <v>881E30000</v>
          </cell>
          <cell r="C7534" t="str">
            <v>SY</v>
          </cell>
          <cell r="D7534" t="str">
            <v>FULL DEPTH RECLAIMED BASE COURSE</v>
          </cell>
          <cell r="F7534" t="str">
            <v>SPECIFY DEPTH</v>
          </cell>
          <cell r="G7534">
            <v>1</v>
          </cell>
        </row>
        <row r="7535">
          <cell r="A7535" t="str">
            <v>881E40000</v>
          </cell>
          <cell r="C7535" t="str">
            <v>SY</v>
          </cell>
          <cell r="D7535" t="str">
            <v>PAVEMENT REMOVED</v>
          </cell>
          <cell r="G7535">
            <v>0</v>
          </cell>
        </row>
        <row r="7536">
          <cell r="A7536" t="str">
            <v>881E50000</v>
          </cell>
          <cell r="C7536" t="str">
            <v>GAL</v>
          </cell>
          <cell r="D7536" t="str">
            <v>EMULSIFIED ASPHALT</v>
          </cell>
          <cell r="G7536">
            <v>0</v>
          </cell>
        </row>
        <row r="7537">
          <cell r="A7537" t="str">
            <v>881E51000</v>
          </cell>
          <cell r="C7537" t="str">
            <v>TON</v>
          </cell>
          <cell r="D7537" t="str">
            <v>ADDITIONAL ADDITIVES</v>
          </cell>
          <cell r="F7537" t="str">
            <v>SPECIFY CEMENT, FLY ASH, LIME</v>
          </cell>
          <cell r="G7537">
            <v>1</v>
          </cell>
        </row>
        <row r="7538">
          <cell r="A7538" t="str">
            <v>881E52000</v>
          </cell>
          <cell r="C7538" t="str">
            <v>TON</v>
          </cell>
          <cell r="D7538" t="str">
            <v>CORRECTIVE AGGREGATE FOR FULL DEPTH RECLAIMED BASE COURSE</v>
          </cell>
          <cell r="F7538" t="str">
            <v>SPECIFY FINE, COARSE, RAP</v>
          </cell>
          <cell r="G7538">
            <v>1</v>
          </cell>
        </row>
        <row r="7539">
          <cell r="A7539" t="str">
            <v>881E60000</v>
          </cell>
          <cell r="C7539" t="str">
            <v>LS</v>
          </cell>
          <cell r="D7539" t="str">
            <v>JUST-IN-TIME TRAINING</v>
          </cell>
          <cell r="G7539">
            <v>0</v>
          </cell>
        </row>
        <row r="7540">
          <cell r="A7540" t="str">
            <v>881E61000</v>
          </cell>
          <cell r="C7540" t="str">
            <v>LS</v>
          </cell>
          <cell r="D7540" t="str">
            <v>MIXTURE DESIGN FOR FULL DEPTH RECLAIMED BASE COURSE</v>
          </cell>
          <cell r="G7540">
            <v>0</v>
          </cell>
        </row>
        <row r="7541">
          <cell r="A7541" t="str">
            <v>882E30000</v>
          </cell>
          <cell r="C7541" t="str">
            <v>CY</v>
          </cell>
          <cell r="D7541" t="str">
            <v>ASPHALT CONCRETE SURFACE COURSE, PWL, TYPE 1, 441 MIX, (446)</v>
          </cell>
          <cell r="G7541">
            <v>0</v>
          </cell>
        </row>
        <row r="7542">
          <cell r="A7542" t="str">
            <v>882E40000</v>
          </cell>
          <cell r="C7542" t="str">
            <v>CY</v>
          </cell>
          <cell r="D7542" t="str">
            <v>ASPHALT CONCRETE SURFACE COURSE, PWL, 9.5 MM, TYPE A, 442 MIX, (446)</v>
          </cell>
          <cell r="G7542">
            <v>0</v>
          </cell>
        </row>
        <row r="7543">
          <cell r="A7543" t="str">
            <v>882E40100</v>
          </cell>
          <cell r="C7543" t="str">
            <v>CY</v>
          </cell>
          <cell r="D7543" t="str">
            <v>ASPHALT CONCRETE SURFACE COURSE, PWL, 9.5 MM, TYPE A, 442 MIX, (447)</v>
          </cell>
          <cell r="G7543">
            <v>0</v>
          </cell>
        </row>
        <row r="7544">
          <cell r="A7544" t="str">
            <v>882E40200</v>
          </cell>
          <cell r="C7544" t="str">
            <v>CY</v>
          </cell>
          <cell r="D7544" t="str">
            <v>ASPHALT CONCRETE SURFACE COURSE, PWL, 9.5 MM, TYPE B, 442 MIX, (446)</v>
          </cell>
          <cell r="G7544">
            <v>0</v>
          </cell>
        </row>
        <row r="7545">
          <cell r="A7545" t="str">
            <v>882E40300</v>
          </cell>
          <cell r="C7545" t="str">
            <v>CY</v>
          </cell>
          <cell r="D7545" t="str">
            <v>ASPHALT CONCRETE SURFACE COURSE, PWL, 9.5 MM, TYPE B, 442 MIX, (447)</v>
          </cell>
          <cell r="G7545">
            <v>0</v>
          </cell>
        </row>
        <row r="7546">
          <cell r="A7546" t="str">
            <v>882E40400</v>
          </cell>
          <cell r="C7546" t="str">
            <v>CY</v>
          </cell>
          <cell r="D7546" t="str">
            <v>ASPHALT CONCRETE SURFACE COURSE, PWL, 12.5 MM, TYPE A, 442 MIX, (446)</v>
          </cell>
          <cell r="G7546">
            <v>0</v>
          </cell>
        </row>
        <row r="7547">
          <cell r="A7547" t="str">
            <v>882E40500</v>
          </cell>
          <cell r="C7547" t="str">
            <v>CY</v>
          </cell>
          <cell r="D7547" t="str">
            <v>ASPHALT CONCRETE SURFACE COURSE, PWL, 12.5 MM, TYPE A, 442 MIX, (447)</v>
          </cell>
          <cell r="G7547">
            <v>0</v>
          </cell>
        </row>
        <row r="7548">
          <cell r="A7548" t="str">
            <v>882E40600</v>
          </cell>
          <cell r="C7548" t="str">
            <v>CY</v>
          </cell>
          <cell r="D7548" t="str">
            <v>ASPHALT CONCRETE SURFACE COURSE, PWL, 12.5 MM, TYPE B, 442 MIX, (446)</v>
          </cell>
          <cell r="G7548">
            <v>0</v>
          </cell>
        </row>
        <row r="7549">
          <cell r="A7549" t="str">
            <v>882E40700</v>
          </cell>
          <cell r="C7549" t="str">
            <v>CY</v>
          </cell>
          <cell r="D7549" t="str">
            <v>ASPHALT CONCRETE SURFACE COURSE, PWL, 12.5 MM, TYPE B, 442 MIX, (447)</v>
          </cell>
          <cell r="G7549">
            <v>0</v>
          </cell>
        </row>
        <row r="7550">
          <cell r="A7550" t="str">
            <v>882E41000</v>
          </cell>
          <cell r="C7550" t="str">
            <v>CY</v>
          </cell>
          <cell r="D7550" t="str">
            <v>ASPHALT CONCRETE INTERMEDIATE COURSE, PWL, 12.5 MM, TYPE A, 442 MIX, (446)</v>
          </cell>
          <cell r="G7550">
            <v>0</v>
          </cell>
        </row>
        <row r="7551">
          <cell r="A7551" t="str">
            <v>882E41100</v>
          </cell>
          <cell r="C7551" t="str">
            <v>CY</v>
          </cell>
          <cell r="D7551" t="str">
            <v>ASPHALT CONCRETE INTERMEDIATE COURSE, PWL, 12.5 MM, TYPE B, 442 MIX, (446)</v>
          </cell>
          <cell r="G7551">
            <v>0</v>
          </cell>
        </row>
        <row r="7552">
          <cell r="A7552" t="str">
            <v>882E41200</v>
          </cell>
          <cell r="C7552" t="str">
            <v>CY</v>
          </cell>
          <cell r="D7552" t="str">
            <v>ASPHALT CONCRETE INTERMEDIATE COURSE, PWL, 19 MM, TYPE A, 442 MIX, (446)</v>
          </cell>
          <cell r="G7552">
            <v>0</v>
          </cell>
        </row>
        <row r="7553">
          <cell r="A7553" t="str">
            <v>882E41300</v>
          </cell>
          <cell r="C7553" t="str">
            <v>CY</v>
          </cell>
          <cell r="D7553" t="str">
            <v>ASPHALT CONCRETE INTERMEDIATE COURSE, PWL, 19 MM, TYPE B, 442 MIX, (446)</v>
          </cell>
          <cell r="G7553">
            <v>0</v>
          </cell>
        </row>
        <row r="7554">
          <cell r="A7554" t="str">
            <v>883E00050</v>
          </cell>
          <cell r="C7554" t="str">
            <v>SF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883E00060</v>
          </cell>
          <cell r="C7555" t="str">
            <v>LS</v>
          </cell>
          <cell r="D7555" t="str">
            <v>SURFACE PREPARATION OF STRUCTURAL STEEL, WITH WARRANTY</v>
          </cell>
          <cell r="G7555">
            <v>0</v>
          </cell>
        </row>
        <row r="7556">
          <cell r="A7556" t="str">
            <v>883E00200</v>
          </cell>
          <cell r="C7556" t="str">
            <v>SF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883E00210</v>
          </cell>
          <cell r="C7557" t="str">
            <v>LS</v>
          </cell>
          <cell r="D7557" t="str">
            <v>FIELD METALLIZING OF STRUCTURAL STEEL, WITH WARRANTY</v>
          </cell>
          <cell r="G7557">
            <v>0</v>
          </cell>
        </row>
        <row r="7558">
          <cell r="A7558" t="str">
            <v>883E00504</v>
          </cell>
          <cell r="C7558" t="str">
            <v>MNHR</v>
          </cell>
          <cell r="D7558" t="str">
            <v>GRINDING FINS, TEARS, SLIVERS ON STRUCTURAL STEEL</v>
          </cell>
          <cell r="G7558">
            <v>0</v>
          </cell>
        </row>
        <row r="7559">
          <cell r="A7559" t="str">
            <v>884E00500</v>
          </cell>
          <cell r="C7559" t="str">
            <v>SY</v>
          </cell>
          <cell r="D7559" t="str">
            <v>VARIABLE THICKNESS PORTLAND CEMENT CONCRETE PAVEMENT (7 YEAR WARRANTY)</v>
          </cell>
          <cell r="G7559">
            <v>0</v>
          </cell>
        </row>
        <row r="7560">
          <cell r="A7560" t="str">
            <v>884E10000</v>
          </cell>
          <cell r="C7560" t="str">
            <v>SY</v>
          </cell>
          <cell r="D7560" t="str">
            <v>8" PORTLAND CEMENT CONCRETE PAVEMENT (7 YEAR WARRANTY)</v>
          </cell>
          <cell r="G7560">
            <v>0</v>
          </cell>
        </row>
        <row r="7561">
          <cell r="A7561" t="str">
            <v>884E10050</v>
          </cell>
          <cell r="C7561" t="str">
            <v>SY</v>
          </cell>
          <cell r="D7561" t="str">
            <v>9" PORTLAND CEMENT CONCRETE PAVEMENT (7 YEAR WARRANTY)</v>
          </cell>
          <cell r="G7561">
            <v>0</v>
          </cell>
        </row>
        <row r="7562">
          <cell r="A7562" t="str">
            <v>884E10051</v>
          </cell>
          <cell r="C7562" t="str">
            <v>SY</v>
          </cell>
          <cell r="D7562" t="str">
            <v>9" PORTLAND CEMENT CONCRETE PAVEMENT (7 YEAR WARRANTY), AS PER PLAN</v>
          </cell>
          <cell r="G7562">
            <v>0</v>
          </cell>
        </row>
        <row r="7563">
          <cell r="A7563" t="str">
            <v>884E10080</v>
          </cell>
          <cell r="C7563" t="str">
            <v>SY</v>
          </cell>
          <cell r="D7563" t="str">
            <v>9.5" PORTLAND CEMENT CONCRETE PAVEMENT (7 YEAR WARRANTY)</v>
          </cell>
          <cell r="G7563">
            <v>0</v>
          </cell>
        </row>
        <row r="7564">
          <cell r="A7564" t="str">
            <v>884E10100</v>
          </cell>
          <cell r="C7564" t="str">
            <v>SY</v>
          </cell>
          <cell r="D7564" t="str">
            <v>10" PORTLAND CEMENT CONCRETE PAVEMENT (7 YEAR WARRANTY)</v>
          </cell>
          <cell r="G7564">
            <v>0</v>
          </cell>
        </row>
        <row r="7565">
          <cell r="A7565" t="str">
            <v>884E10150</v>
          </cell>
          <cell r="C7565" t="str">
            <v>SY</v>
          </cell>
          <cell r="D7565" t="str">
            <v>11" PORTLAND CEMENT CONCRETE PAVEMENT (7 YEAR WARRANTY)</v>
          </cell>
          <cell r="G7565">
            <v>0</v>
          </cell>
        </row>
        <row r="7566">
          <cell r="A7566" t="str">
            <v>884E10200</v>
          </cell>
          <cell r="C7566" t="str">
            <v>SY</v>
          </cell>
          <cell r="D7566" t="str">
            <v>12" PORTLAND CEMENT CONCRETE PAVEMENT (7 YEAR WARRANTY)</v>
          </cell>
          <cell r="G7566">
            <v>0</v>
          </cell>
        </row>
        <row r="7567">
          <cell r="A7567" t="str">
            <v>884E10201</v>
          </cell>
          <cell r="C7567" t="str">
            <v>SY</v>
          </cell>
          <cell r="D7567" t="str">
            <v>12" PORTLAND CEMENT CONCRETE PAVEMENT (7 YEAR WARRANTY), AS PER PLAN</v>
          </cell>
          <cell r="G7567">
            <v>0</v>
          </cell>
        </row>
        <row r="7568">
          <cell r="A7568" t="str">
            <v>884E10240</v>
          </cell>
          <cell r="C7568" t="str">
            <v>SY</v>
          </cell>
          <cell r="D7568" t="str">
            <v>12.5" PORTLAND CEMENT CONCRETE PAVEMENT (7 YEAR WARRANTY)</v>
          </cell>
          <cell r="G7568">
            <v>0</v>
          </cell>
        </row>
        <row r="7569">
          <cell r="A7569" t="str">
            <v>884E10250</v>
          </cell>
          <cell r="C7569" t="str">
            <v>SY</v>
          </cell>
          <cell r="D7569" t="str">
            <v>13" PORTLAND CEMENT CONCRETE PAVEMENT (7 YEAR WARRANTY)</v>
          </cell>
          <cell r="G7569">
            <v>0</v>
          </cell>
        </row>
        <row r="7570">
          <cell r="A7570" t="str">
            <v>884E10270</v>
          </cell>
          <cell r="C7570" t="str">
            <v>SY</v>
          </cell>
          <cell r="D7570" t="str">
            <v>13.5" PORTLAND CEMENT CONCRETE PAVEMENT (7 YEAR WARRANTY)</v>
          </cell>
          <cell r="G7570">
            <v>0</v>
          </cell>
        </row>
        <row r="7571">
          <cell r="A7571" t="str">
            <v>884E10300</v>
          </cell>
          <cell r="C7571" t="str">
            <v>SY</v>
          </cell>
          <cell r="D7571" t="str">
            <v>14" PORTLAND CEMENT CONCRETE PAVEMENT (7 YEAR WARRANTY)</v>
          </cell>
          <cell r="G7571">
            <v>0</v>
          </cell>
        </row>
        <row r="7572">
          <cell r="A7572" t="str">
            <v>884E10320</v>
          </cell>
          <cell r="C7572" t="str">
            <v>SY</v>
          </cell>
          <cell r="D7572" t="str">
            <v>14.5" PORTLAND CEMENT CONCRETE PAVEMENT (7 YEAR WARRANTY)</v>
          </cell>
          <cell r="G7572">
            <v>0</v>
          </cell>
        </row>
        <row r="7573">
          <cell r="A7573" t="str">
            <v>884E10321</v>
          </cell>
          <cell r="C7573" t="str">
            <v>SY</v>
          </cell>
          <cell r="D7573" t="str">
            <v>14.5" PORTLAND CEMENT CONCRETE PAVEMENT (7 YEAR WARRANTY), AS PER PLAN</v>
          </cell>
          <cell r="G7573">
            <v>0</v>
          </cell>
        </row>
        <row r="7574">
          <cell r="A7574" t="str">
            <v>884E10350</v>
          </cell>
          <cell r="C7574" t="str">
            <v>SY</v>
          </cell>
          <cell r="D7574" t="str">
            <v>15" PORTLAND CEMENT CONCRETE PAVEMENT (7 YEAR WARRANTY)</v>
          </cell>
          <cell r="G7574">
            <v>0</v>
          </cell>
        </row>
        <row r="7575">
          <cell r="A7575" t="str">
            <v>884E80000</v>
          </cell>
          <cell r="C7575" t="str">
            <v>SY</v>
          </cell>
          <cell r="D7575" t="str">
            <v>PORTLAND CEMENT CONCRETE PAVEMENT (7 YEAR WARRANTY), MISC.:</v>
          </cell>
          <cell r="F7575" t="str">
            <v>SPECIFY THICKNESS</v>
          </cell>
          <cell r="G7575">
            <v>1</v>
          </cell>
        </row>
        <row r="7576">
          <cell r="A7576" t="str">
            <v>884E99000</v>
          </cell>
          <cell r="B7576" t="str">
            <v>Y</v>
          </cell>
          <cell r="C7576" t="str">
            <v>LS</v>
          </cell>
          <cell r="D7576" t="str">
            <v>SPECIAL - PORTLAND CEMENT CONCRETE PAVEMENT (7 YEAR WARRANTY)</v>
          </cell>
          <cell r="F7576" t="str">
            <v>DESIGN BUILD PROJECTS ONLY</v>
          </cell>
          <cell r="G7576">
            <v>0</v>
          </cell>
        </row>
        <row r="7577">
          <cell r="A7577" t="str">
            <v>885E00050</v>
          </cell>
          <cell r="C7577" t="str">
            <v>SF</v>
          </cell>
          <cell r="D7577" t="str">
            <v>SURFACE PREPARATION OF EXISTING STRUCTURAL STEEL, WITH WARRANTY</v>
          </cell>
          <cell r="G7577">
            <v>0</v>
          </cell>
        </row>
        <row r="7578">
          <cell r="A7578" t="str">
            <v>885E00051</v>
          </cell>
          <cell r="C7578" t="str">
            <v>SF</v>
          </cell>
          <cell r="D7578" t="str">
            <v>SURFACE PREPARATION OF EXISTING STRUCTURAL STEEL, WITH WARRANTY, AS PER PLAN</v>
          </cell>
          <cell r="G7578">
            <v>0</v>
          </cell>
        </row>
        <row r="7579">
          <cell r="A7579" t="str">
            <v>885E00056</v>
          </cell>
          <cell r="C7579" t="str">
            <v>SF</v>
          </cell>
          <cell r="D7579" t="str">
            <v>FIELD PAINTING OF EXISTING STRUCTURAL STEEL, PRIME COAT, WITH WARRANTY</v>
          </cell>
          <cell r="G7579">
            <v>0</v>
          </cell>
        </row>
        <row r="7580">
          <cell r="A7580" t="str">
            <v>885E00057</v>
          </cell>
          <cell r="C7580" t="str">
            <v>SF</v>
          </cell>
          <cell r="D7580" t="str">
            <v>FIELD PAINTING OF EXISTING STRUCTURAL STEEL, PRIME COAT, WITH WARRANTY, AS PER PLAN</v>
          </cell>
          <cell r="G7580">
            <v>0</v>
          </cell>
        </row>
        <row r="7581">
          <cell r="A7581" t="str">
            <v>885E00060</v>
          </cell>
          <cell r="C7581" t="str">
            <v>SF</v>
          </cell>
          <cell r="D7581" t="str">
            <v>FIELD PAINTING OF EXISTING STRUCTURAL STEEL, INTERMEDIATE COAT, WITH WARRANTY</v>
          </cell>
          <cell r="G7581">
            <v>0</v>
          </cell>
        </row>
        <row r="7582">
          <cell r="A7582" t="str">
            <v>885E00061</v>
          </cell>
          <cell r="C7582" t="str">
            <v>SF</v>
          </cell>
          <cell r="D7582" t="str">
            <v>FIELD PAINTING OF EXISTING STRUCTURAL STEEL, INTERMEDIATE COAT, WITH WARRANTY, AS PER PLAN</v>
          </cell>
          <cell r="G7582">
            <v>0</v>
          </cell>
        </row>
        <row r="7583">
          <cell r="A7583" t="str">
            <v>885E00066</v>
          </cell>
          <cell r="C7583" t="str">
            <v>SF</v>
          </cell>
          <cell r="D7583" t="str">
            <v>FIELD PAINTING STRUCTURAL STEEL, FINISH COAT, WITH WARRANTY</v>
          </cell>
          <cell r="G7583">
            <v>0</v>
          </cell>
        </row>
        <row r="7584">
          <cell r="A7584" t="str">
            <v>885E00067</v>
          </cell>
          <cell r="C7584" t="str">
            <v>SF</v>
          </cell>
          <cell r="D7584" t="str">
            <v>FIELD PAINTING STRUCTURAL STEEL, FINISH COAT, WITH WARRANTY, AS PER PLAN</v>
          </cell>
          <cell r="G7584">
            <v>0</v>
          </cell>
        </row>
        <row r="7585">
          <cell r="A7585" t="str">
            <v>885E00100</v>
          </cell>
          <cell r="C7585" t="str">
            <v>LS</v>
          </cell>
          <cell r="D7585" t="str">
            <v>SURFACE PREPARATION OF EXISTING STRUCTURAL STEEL, WITH WARRANTY</v>
          </cell>
          <cell r="G7585">
            <v>0</v>
          </cell>
        </row>
        <row r="7586">
          <cell r="A7586" t="str">
            <v>885E00200</v>
          </cell>
          <cell r="C7586" t="str">
            <v>LS</v>
          </cell>
          <cell r="D7586" t="str">
            <v>FIELD PAINTING OF EXISTING STRUCTURAL STEEL, PRIME COAT, WITH WARRANTY</v>
          </cell>
          <cell r="G7586">
            <v>0</v>
          </cell>
        </row>
        <row r="7587">
          <cell r="A7587" t="str">
            <v>885E00300</v>
          </cell>
          <cell r="C7587" t="str">
            <v>LS</v>
          </cell>
          <cell r="D7587" t="str">
            <v>FIELD PAINTING STRUCTURAL STEEL, INTERMEDIATE COAT, WITH WARRANTY</v>
          </cell>
          <cell r="G7587">
            <v>0</v>
          </cell>
        </row>
        <row r="7588">
          <cell r="A7588" t="str">
            <v>885E00400</v>
          </cell>
          <cell r="C7588" t="str">
            <v>LS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885E00504</v>
          </cell>
          <cell r="C7589" t="str">
            <v>MNHR</v>
          </cell>
          <cell r="D7589" t="str">
            <v>GRINDING FINS, TEARS, SLIVERS ON EXISTING STRUCTURAL STEEL</v>
          </cell>
          <cell r="G7589">
            <v>0</v>
          </cell>
        </row>
        <row r="7590">
          <cell r="A7590" t="str">
            <v>885E00800</v>
          </cell>
          <cell r="C7590" t="str">
            <v>LB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885E00850</v>
          </cell>
          <cell r="C7591" t="str">
            <v>LB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885E10000</v>
          </cell>
          <cell r="C7592" t="str">
            <v>EACH</v>
          </cell>
          <cell r="D7592" t="str">
            <v>FINAL INSPECTION REPAIR</v>
          </cell>
          <cell r="G7592">
            <v>0</v>
          </cell>
        </row>
        <row r="7593">
          <cell r="A7593" t="str">
            <v>885E90000</v>
          </cell>
          <cell r="C7593" t="str">
            <v>SF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885E90010</v>
          </cell>
          <cell r="C7594" t="str">
            <v>LS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885E90020</v>
          </cell>
          <cell r="C7595" t="str">
            <v>FT</v>
          </cell>
          <cell r="D7595" t="str">
            <v>FIELD PAINTING, MISC.:</v>
          </cell>
          <cell r="F7595" t="str">
            <v>ADD SUPPLEMENTAL DESCRIPTION</v>
          </cell>
          <cell r="G7595">
            <v>1</v>
          </cell>
        </row>
        <row r="7596">
          <cell r="A7596" t="str">
            <v>886E11000</v>
          </cell>
          <cell r="C7596" t="str">
            <v>GAL</v>
          </cell>
          <cell r="D7596" t="str">
            <v>FOG SEAL</v>
          </cell>
          <cell r="G7596">
            <v>0</v>
          </cell>
        </row>
        <row r="7597">
          <cell r="A7597" t="str">
            <v>888E10000</v>
          </cell>
          <cell r="C7597" t="str">
            <v>SY</v>
          </cell>
          <cell r="D7597" t="str">
            <v>HIGH FRICTION SURFACE TREATMENT, SINGLE LIFT</v>
          </cell>
          <cell r="G7597">
            <v>0</v>
          </cell>
        </row>
        <row r="7598">
          <cell r="A7598" t="str">
            <v>888E10001</v>
          </cell>
          <cell r="C7598" t="str">
            <v>SY</v>
          </cell>
          <cell r="D7598" t="str">
            <v>HIGH FRICTION SURFACE TREATMENT, SINGLE LIFT, AS PER PLAN</v>
          </cell>
          <cell r="G7598">
            <v>0</v>
          </cell>
        </row>
        <row r="7599">
          <cell r="A7599" t="str">
            <v>888E20000</v>
          </cell>
          <cell r="C7599" t="str">
            <v>SY</v>
          </cell>
          <cell r="D7599" t="str">
            <v>HIGH FRICTION SURFACE TREATMENT, DOUBLE LIFT</v>
          </cell>
          <cell r="G7599">
            <v>0</v>
          </cell>
        </row>
        <row r="7600">
          <cell r="A7600" t="str">
            <v>888E20001</v>
          </cell>
          <cell r="C7600" t="str">
            <v>SY</v>
          </cell>
          <cell r="D7600" t="str">
            <v>HIGH FRICTION SURFACE TREATMENT, DOUBLE LIFT, AS PER PLAN</v>
          </cell>
          <cell r="G7600">
            <v>0</v>
          </cell>
        </row>
        <row r="7601">
          <cell r="A7601" t="str">
            <v>889E10000</v>
          </cell>
          <cell r="C7601" t="str">
            <v>SY</v>
          </cell>
          <cell r="D7601" t="str">
            <v>LONGITUDINAL DIAMOND GROOVING</v>
          </cell>
          <cell r="G7601">
            <v>1</v>
          </cell>
        </row>
        <row r="7602">
          <cell r="A7602" t="str">
            <v>892E10200</v>
          </cell>
          <cell r="C7602" t="str">
            <v>CY</v>
          </cell>
          <cell r="D7602" t="str">
            <v>QC/QA CONCRETE, CLASS QC2, SUPERSTRUCTURE (DECK) WITH WARRANTY</v>
          </cell>
          <cell r="G7602">
            <v>0</v>
          </cell>
        </row>
        <row r="7603">
          <cell r="A7603" t="str">
            <v>892E10201</v>
          </cell>
          <cell r="C7603" t="str">
            <v>CY</v>
          </cell>
          <cell r="D7603" t="str">
            <v>QC/QA CONCRETE, CLASS QC2, SUPERSTRUCTURE (DECK) WITH WARRANTY, AS PER PLAN</v>
          </cell>
          <cell r="G7603">
            <v>0</v>
          </cell>
        </row>
        <row r="7604">
          <cell r="A7604" t="str">
            <v>892E10400</v>
          </cell>
          <cell r="C7604" t="str">
            <v>CY</v>
          </cell>
          <cell r="D7604" t="str">
            <v>QC/QA CONCRETE, CLASS QC3, SUPERSTRUCTURE (DECK) WITH WARRANTY</v>
          </cell>
          <cell r="G7604">
            <v>0</v>
          </cell>
        </row>
        <row r="7605">
          <cell r="A7605" t="str">
            <v>892E10600</v>
          </cell>
          <cell r="C7605" t="str">
            <v>SY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892E10800</v>
          </cell>
          <cell r="C7606" t="str">
            <v>SY</v>
          </cell>
          <cell r="D7606" t="str">
            <v>QC/QA CONCRETE, CLASS QC3, SUPERSTRUCTURE (DECK) WITH WARRANTY</v>
          </cell>
          <cell r="G7606">
            <v>0</v>
          </cell>
        </row>
        <row r="7607">
          <cell r="A7607" t="str">
            <v>893E10000</v>
          </cell>
          <cell r="C7607" t="str">
            <v>FT</v>
          </cell>
          <cell r="D7607" t="str">
            <v>CONTINUOUS FLIGHT AUGER (CFA) PILES, 12" DIAMETER</v>
          </cell>
          <cell r="G7607">
            <v>0</v>
          </cell>
        </row>
        <row r="7608">
          <cell r="A7608" t="str">
            <v>893E10001</v>
          </cell>
          <cell r="C7608" t="str">
            <v>FT</v>
          </cell>
          <cell r="D7608" t="str">
            <v>CONTINUOUS FLIGHT AUGER (CFA) PILES, 12" DIAMETER, AS PER PLAN</v>
          </cell>
          <cell r="G7608">
            <v>0</v>
          </cell>
        </row>
        <row r="7609">
          <cell r="A7609" t="str">
            <v>893E10100</v>
          </cell>
          <cell r="C7609" t="str">
            <v>FT</v>
          </cell>
          <cell r="D7609" t="str">
            <v>CONTINUOUS FLIGHT AUGER (CFA) PILES, 14" DIAMETER</v>
          </cell>
          <cell r="G7609">
            <v>0</v>
          </cell>
        </row>
        <row r="7610">
          <cell r="A7610" t="str">
            <v>893E10101</v>
          </cell>
          <cell r="C7610" t="str">
            <v>FT</v>
          </cell>
          <cell r="D7610" t="str">
            <v>CONTINUOUS FLIGHT AUGER (CFA) PILES, 14" DIAMETER, AS PER PLAN</v>
          </cell>
          <cell r="G7610">
            <v>0</v>
          </cell>
        </row>
        <row r="7611">
          <cell r="A7611" t="str">
            <v>893E10200</v>
          </cell>
          <cell r="C7611" t="str">
            <v>FT</v>
          </cell>
          <cell r="D7611" t="str">
            <v>CONTINUOUS FLIGHT AUGER (CFA) PILES, 16" DIAMETER</v>
          </cell>
          <cell r="G7611">
            <v>0</v>
          </cell>
        </row>
        <row r="7612">
          <cell r="A7612" t="str">
            <v>893E10201</v>
          </cell>
          <cell r="C7612" t="str">
            <v>FT</v>
          </cell>
          <cell r="D7612" t="str">
            <v>CONTINUOUS FLIGHT AUGER (CFA) PILES, 16" DIAMETER, AS PER PLAN</v>
          </cell>
          <cell r="G7612">
            <v>0</v>
          </cell>
        </row>
        <row r="7613">
          <cell r="A7613" t="str">
            <v>893E10300</v>
          </cell>
          <cell r="C7613" t="str">
            <v>FT</v>
          </cell>
          <cell r="D7613" t="str">
            <v>CONTINUOUS FLIGHT AUGER (CFA) PILES, 18" DIAMETER</v>
          </cell>
          <cell r="G7613">
            <v>0</v>
          </cell>
        </row>
        <row r="7614">
          <cell r="A7614" t="str">
            <v>893E10301</v>
          </cell>
          <cell r="C7614" t="str">
            <v>FT</v>
          </cell>
          <cell r="D7614" t="str">
            <v>CONTINUOUS FLIGHT AUGER (CFA) PILES, 18" DIAMETER, AS PER PLAN</v>
          </cell>
          <cell r="G7614">
            <v>0</v>
          </cell>
        </row>
        <row r="7615">
          <cell r="A7615" t="str">
            <v>893E10400</v>
          </cell>
          <cell r="C7615" t="str">
            <v>FT</v>
          </cell>
          <cell r="D7615" t="str">
            <v>CONTINUOUS FLIGHT AUGER (CFA) PILES, 24" DIAMETER</v>
          </cell>
          <cell r="G7615">
            <v>0</v>
          </cell>
        </row>
        <row r="7616">
          <cell r="A7616" t="str">
            <v>893E10401</v>
          </cell>
          <cell r="C7616" t="str">
            <v>FT</v>
          </cell>
          <cell r="D7616" t="str">
            <v>CONTINUOUS FLIGHT AUGER (CFA) PILES, 24" DIAMETER, AS PER PLAN</v>
          </cell>
          <cell r="G7616">
            <v>0</v>
          </cell>
        </row>
        <row r="7617">
          <cell r="A7617" t="str">
            <v>893E10500</v>
          </cell>
          <cell r="C7617" t="str">
            <v>FT</v>
          </cell>
          <cell r="D7617" t="str">
            <v>CONTINUOUS FLIGHT AUGER (CFA) PILES, 30" DIAMETER</v>
          </cell>
          <cell r="G7617">
            <v>0</v>
          </cell>
        </row>
        <row r="7618">
          <cell r="A7618" t="str">
            <v>893E10501</v>
          </cell>
          <cell r="C7618" t="str">
            <v>FT</v>
          </cell>
          <cell r="D7618" t="str">
            <v>CONTINUOUS FLIGHT AUGER (CFA) PILES, 30" DIAMETER, AS PER PLAN</v>
          </cell>
          <cell r="G7618">
            <v>0</v>
          </cell>
        </row>
        <row r="7619">
          <cell r="A7619" t="str">
            <v>893E10600</v>
          </cell>
          <cell r="C7619" t="str">
            <v>FT</v>
          </cell>
          <cell r="D7619" t="str">
            <v>CONTINUOUS FLIGHT AUGER (CFA) PILES, 36" DIAMETER</v>
          </cell>
          <cell r="G7619">
            <v>0</v>
          </cell>
        </row>
        <row r="7620">
          <cell r="A7620" t="str">
            <v>893E10601</v>
          </cell>
          <cell r="C7620" t="str">
            <v>FT</v>
          </cell>
          <cell r="D7620" t="str">
            <v>CONTINUOUS FLIGHT AUGER (CFA) PILES, 36" DIAMETER, AS PER PLAN</v>
          </cell>
          <cell r="G7620">
            <v>0</v>
          </cell>
        </row>
        <row r="7621">
          <cell r="A7621" t="str">
            <v>893E10700</v>
          </cell>
          <cell r="C7621" t="str">
            <v>FT</v>
          </cell>
          <cell r="D7621" t="str">
            <v>CONTINUOUS FLIGHT AUGER (CFA) PILES, 42" DIAMETER</v>
          </cell>
          <cell r="G7621">
            <v>0</v>
          </cell>
        </row>
        <row r="7622">
          <cell r="A7622" t="str">
            <v>893E10701</v>
          </cell>
          <cell r="C7622" t="str">
            <v>FT</v>
          </cell>
          <cell r="D7622" t="str">
            <v>CONTINUOUS FLIGHT AUGER (CFA) PILES, 42" DIAMETER, AS PER PLAN</v>
          </cell>
          <cell r="G7622">
            <v>0</v>
          </cell>
        </row>
        <row r="7623">
          <cell r="A7623" t="str">
            <v>893E10800</v>
          </cell>
          <cell r="C7623" t="str">
            <v>FT</v>
          </cell>
          <cell r="D7623" t="str">
            <v>CONTINUOUS FLIGHT AUGER (CFA) PILES, 48" DIAMETER</v>
          </cell>
          <cell r="G7623">
            <v>0</v>
          </cell>
        </row>
        <row r="7624">
          <cell r="A7624" t="str">
            <v>893E10801</v>
          </cell>
          <cell r="C7624" t="str">
            <v>FT</v>
          </cell>
          <cell r="D7624" t="str">
            <v>CONTINUOUS FLIGHT AUGER (CFA) PILES, 48" DIAMETER, AS PER PLAN</v>
          </cell>
          <cell r="G7624">
            <v>0</v>
          </cell>
        </row>
        <row r="7625">
          <cell r="A7625" t="str">
            <v>893E19000</v>
          </cell>
          <cell r="C7625" t="str">
            <v>FT</v>
          </cell>
          <cell r="D7625" t="str">
            <v>CONTINUOUS FLIGHT AUGER (CFA) PILES,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893E20000</v>
          </cell>
          <cell r="C7626" t="str">
            <v>EACH</v>
          </cell>
          <cell r="D7626" t="str">
            <v>CONTINUOUS FLIGHT AUGER (CFA) PILES, INTEGRITY TEST</v>
          </cell>
          <cell r="G7626">
            <v>0</v>
          </cell>
        </row>
        <row r="7627">
          <cell r="A7627" t="str">
            <v>893E20100</v>
          </cell>
          <cell r="C7627" t="str">
            <v>EACH</v>
          </cell>
          <cell r="D7627" t="str">
            <v>CONTINUOUS FLIGHT AUGER (CFA) PILES, VERIFICATION LOAD TEST</v>
          </cell>
          <cell r="G7627">
            <v>0</v>
          </cell>
        </row>
        <row r="7628">
          <cell r="A7628" t="str">
            <v>893E20200</v>
          </cell>
          <cell r="C7628" t="str">
            <v>EACH</v>
          </cell>
          <cell r="D7628" t="str">
            <v>CONTINUOUS FLIGHT AUGER (CFA) PILES, PROOF LOAD TEST</v>
          </cell>
          <cell r="G7628">
            <v>0</v>
          </cell>
        </row>
        <row r="7629">
          <cell r="A7629" t="str">
            <v>894E10000</v>
          </cell>
          <cell r="C7629" t="str">
            <v>EACH</v>
          </cell>
          <cell r="D7629" t="str">
            <v>THERMAL INTEGRITY PROFILING (TIP) TEST</v>
          </cell>
          <cell r="G7629">
            <v>0</v>
          </cell>
        </row>
        <row r="7630">
          <cell r="A7630" t="str">
            <v>894E10100</v>
          </cell>
          <cell r="C7630" t="str">
            <v>FT</v>
          </cell>
          <cell r="D7630" t="str">
            <v>CONCRETE CORE SAMPLING AND GROUTING</v>
          </cell>
          <cell r="G7630">
            <v>0</v>
          </cell>
        </row>
        <row r="7631">
          <cell r="A7631" t="str">
            <v>894E10200</v>
          </cell>
          <cell r="C7631" t="str">
            <v>EACH</v>
          </cell>
          <cell r="D7631" t="str">
            <v>CONCRETE CORE STRENGTH TEST</v>
          </cell>
          <cell r="G7631">
            <v>0</v>
          </cell>
        </row>
        <row r="7632">
          <cell r="A7632" t="str">
            <v>895E10010</v>
          </cell>
          <cell r="C7632" t="str">
            <v>EACH</v>
          </cell>
          <cell r="D7632" t="str">
            <v>MANUFACTURED WATER QUALITY STRUCTURE, TYPE 1</v>
          </cell>
          <cell r="G7632">
            <v>0</v>
          </cell>
        </row>
        <row r="7633">
          <cell r="A7633" t="str">
            <v>895E10011</v>
          </cell>
          <cell r="C7633" t="str">
            <v>EACH</v>
          </cell>
          <cell r="D7633" t="str">
            <v>MANUFACTURED WATER QUALITY STRUCTURE, TYPE 1, AS PER PLAN</v>
          </cell>
          <cell r="G7633">
            <v>0</v>
          </cell>
        </row>
        <row r="7634">
          <cell r="A7634" t="str">
            <v>895E10020</v>
          </cell>
          <cell r="C7634" t="str">
            <v>EACH</v>
          </cell>
          <cell r="D7634" t="str">
            <v>MANUFACTURED WATER QUALITY STRUCTURE, TYPE 2</v>
          </cell>
          <cell r="G7634">
            <v>0</v>
          </cell>
        </row>
        <row r="7635">
          <cell r="A7635" t="str">
            <v>895E10021</v>
          </cell>
          <cell r="C7635" t="str">
            <v>EACH</v>
          </cell>
          <cell r="D7635" t="str">
            <v>MANUFACTURED WATER QUALITY STRUCTURE, TYPE 2, AS PER PLAN</v>
          </cell>
          <cell r="G7635">
            <v>0</v>
          </cell>
        </row>
        <row r="7636">
          <cell r="A7636" t="str">
            <v>895E10030</v>
          </cell>
          <cell r="C7636" t="str">
            <v>EACH</v>
          </cell>
          <cell r="D7636" t="str">
            <v>MANUFACTURED WATER QUALITY STRUCTURE, TYPE 3</v>
          </cell>
          <cell r="G7636">
            <v>0</v>
          </cell>
        </row>
        <row r="7637">
          <cell r="A7637" t="str">
            <v>895E10040</v>
          </cell>
          <cell r="C7637" t="str">
            <v>EACH</v>
          </cell>
          <cell r="D7637" t="str">
            <v>MANUFACTURED WATER QUALITY STRUCTURE, TYPE 4</v>
          </cell>
          <cell r="G7637">
            <v>0</v>
          </cell>
        </row>
        <row r="7638">
          <cell r="A7638" t="str">
            <v>896E00010</v>
          </cell>
          <cell r="C7638" t="str">
            <v>SNMT</v>
          </cell>
          <cell r="D7638" t="str">
            <v>PORTABLE NON-INTRUSIVE TRAFFIC SENSOR, CLASS I</v>
          </cell>
          <cell r="G7638">
            <v>0</v>
          </cell>
        </row>
        <row r="7639">
          <cell r="A7639" t="str">
            <v>896E00012</v>
          </cell>
          <cell r="C7639" t="str">
            <v>SNMT</v>
          </cell>
          <cell r="D7639" t="str">
            <v>PORTABLE NON-INTRUSIVE TRAFFIC SENSOR, CLASS II</v>
          </cell>
          <cell r="G7639">
            <v>0</v>
          </cell>
        </row>
        <row r="7640">
          <cell r="A7640" t="str">
            <v>896E00020</v>
          </cell>
          <cell r="C7640" t="str">
            <v>SNMT</v>
          </cell>
          <cell r="D7640" t="str">
            <v>PORTABLE CHANGEABLE MESSAGE SIGN</v>
          </cell>
          <cell r="G7640">
            <v>0</v>
          </cell>
        </row>
        <row r="7641">
          <cell r="A7641" t="str">
            <v>896E00021</v>
          </cell>
          <cell r="C7641" t="str">
            <v>SNMT</v>
          </cell>
          <cell r="D7641" t="str">
            <v>PORTABLE CHANGEABLE MESSAGE SIGN, AS PER PLAN</v>
          </cell>
          <cell r="G7641">
            <v>0</v>
          </cell>
        </row>
        <row r="7642">
          <cell r="A7642" t="str">
            <v>897E01010</v>
          </cell>
          <cell r="C7642" t="str">
            <v>SY</v>
          </cell>
          <cell r="D7642" t="str">
            <v>PAVEMENT PLANING, ASPHALT CONCRETE, CLASS A</v>
          </cell>
          <cell r="F7642" t="str">
            <v>SPECIFY DEPTH</v>
          </cell>
          <cell r="G7642">
            <v>1</v>
          </cell>
        </row>
        <row r="7643">
          <cell r="A7643" t="str">
            <v>897E01011</v>
          </cell>
          <cell r="C7643" t="str">
            <v>SY</v>
          </cell>
          <cell r="D7643" t="str">
            <v>PAVEMENT PLANING, ASPHALT CONCRETE, CLASS A, AS PER PLAN</v>
          </cell>
          <cell r="F7643" t="str">
            <v>SPECIFY DEPTH</v>
          </cell>
          <cell r="G7643">
            <v>1</v>
          </cell>
        </row>
        <row r="7644">
          <cell r="A7644" t="str">
            <v>897E01020</v>
          </cell>
          <cell r="C7644" t="str">
            <v>SY</v>
          </cell>
          <cell r="D7644" t="str">
            <v>PAVEMENT PLANING, ASPHALT CONCRETE, CLASS B</v>
          </cell>
          <cell r="F7644" t="str">
            <v>SPECIFY DEPTH</v>
          </cell>
          <cell r="G7644">
            <v>1</v>
          </cell>
        </row>
        <row r="7645">
          <cell r="A7645" t="str">
            <v>897E01021</v>
          </cell>
          <cell r="C7645" t="str">
            <v>SY</v>
          </cell>
          <cell r="D7645" t="str">
            <v>PAVEMENT PLANING, ASPHALT CONCRETE, CLASS B, AS PER PLAN</v>
          </cell>
          <cell r="F7645" t="str">
            <v>SPECIFY DEPTH</v>
          </cell>
          <cell r="G7645">
            <v>1</v>
          </cell>
        </row>
        <row r="7646">
          <cell r="A7646" t="str">
            <v>897E02000</v>
          </cell>
          <cell r="C7646" t="str">
            <v>SY</v>
          </cell>
          <cell r="D7646" t="str">
            <v>PATCHING PLANED SURFACE</v>
          </cell>
          <cell r="G7646">
            <v>0</v>
          </cell>
        </row>
        <row r="7647">
          <cell r="A7647" t="str">
            <v>897E02001</v>
          </cell>
          <cell r="C7647" t="str">
            <v>SY</v>
          </cell>
          <cell r="D7647" t="str">
            <v>PATCHING PLANED SURFACE, AS PER PLAN</v>
          </cell>
          <cell r="G7647">
            <v>0</v>
          </cell>
        </row>
        <row r="7648">
          <cell r="A7648" t="str">
            <v>898E10000</v>
          </cell>
          <cell r="C7648" t="str">
            <v>EACH</v>
          </cell>
          <cell r="D7648" t="str">
            <v>WIRELESS MAGNETOMETER DETECTION SYSTEM</v>
          </cell>
          <cell r="G7648">
            <v>0</v>
          </cell>
        </row>
        <row r="7649">
          <cell r="A7649" t="str">
            <v>898E10001</v>
          </cell>
          <cell r="C7649" t="str">
            <v>EACH</v>
          </cell>
          <cell r="D7649" t="str">
            <v>WIRELESS MAGNETOMETER DETECTION SYSTEM, AS PER PLAN</v>
          </cell>
          <cell r="G7649">
            <v>0</v>
          </cell>
        </row>
        <row r="7650">
          <cell r="A7650" t="str">
            <v>898E15000</v>
          </cell>
          <cell r="C7650" t="str">
            <v>LS</v>
          </cell>
          <cell r="D7650" t="str">
            <v>TRAINING FOR WIRELESS MAGNETOMETER DETECTION SYSTEM</v>
          </cell>
          <cell r="G7650">
            <v>0</v>
          </cell>
        </row>
        <row r="7651">
          <cell r="A7651" t="str">
            <v>899E10000</v>
          </cell>
          <cell r="C7651" t="str">
            <v>FT</v>
          </cell>
          <cell r="D7651" t="str">
            <v>CURED-IN-PLACE PIPE LINER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899E10001</v>
          </cell>
          <cell r="C7652" t="str">
            <v>FT</v>
          </cell>
          <cell r="D7652" t="str">
            <v>CURED-IN-PLACE PIPE LINER, AS PER PLAN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899E11000</v>
          </cell>
          <cell r="C7653" t="str">
            <v>FT</v>
          </cell>
          <cell r="D7653" t="str">
            <v>PVC CLOSE-FIT PIPE LINER</v>
          </cell>
          <cell r="F7653" t="str">
            <v>SPECIFY SIZE (___" DIAMETER)</v>
          </cell>
          <cell r="G7653">
            <v>1</v>
          </cell>
        </row>
        <row r="7654">
          <cell r="A7654" t="str">
            <v>899E11001</v>
          </cell>
          <cell r="C7654" t="str">
            <v>FT</v>
          </cell>
          <cell r="D7654" t="str">
            <v>PVC CLOSE-FIT PIPE LINER, AS PER PLAN</v>
          </cell>
          <cell r="F7654" t="str">
            <v>SPECIFY SIZE ( ___" DIAMETER)</v>
          </cell>
          <cell r="G7654">
            <v>1</v>
          </cell>
        </row>
        <row r="7655">
          <cell r="A7655" t="str">
            <v>900E00100</v>
          </cell>
          <cell r="C7655" t="str">
            <v>EACH</v>
          </cell>
          <cell r="D7655" t="str">
            <v>RAILROAD FLAGGING SERVICES</v>
          </cell>
          <cell r="F7655" t="str">
            <v>SEE PROPOSAL NOTE 151</v>
          </cell>
          <cell r="G7655">
            <v>0</v>
          </cell>
        </row>
        <row r="7656">
          <cell r="A7656" t="str">
            <v>900E01000</v>
          </cell>
          <cell r="B7656" t="str">
            <v>Y</v>
          </cell>
          <cell r="C7656" t="str">
            <v>MILE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900E10000</v>
          </cell>
          <cell r="B7657" t="str">
            <v>Y</v>
          </cell>
          <cell r="C7657" t="str">
            <v>FT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900E11000</v>
          </cell>
          <cell r="B7658" t="str">
            <v>Y</v>
          </cell>
          <cell r="C7658" t="str">
            <v>EACH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900E12000</v>
          </cell>
          <cell r="B7659" t="str">
            <v>Y</v>
          </cell>
          <cell r="C7659" t="str">
            <v>TKFT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900E16000</v>
          </cell>
          <cell r="B7660" t="str">
            <v>Y</v>
          </cell>
          <cell r="C7660" t="str">
            <v>TON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900E17000</v>
          </cell>
          <cell r="B7661" t="str">
            <v>Y</v>
          </cell>
          <cell r="C7661" t="str">
            <v>LS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900E19000</v>
          </cell>
          <cell r="B7662" t="str">
            <v>Y</v>
          </cell>
          <cell r="C7662" t="str">
            <v>CY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900E20000</v>
          </cell>
          <cell r="B7663" t="str">
            <v>Y</v>
          </cell>
          <cell r="C7663" t="str">
            <v>SY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900E22000</v>
          </cell>
          <cell r="B7664" t="str">
            <v>Y</v>
          </cell>
          <cell r="C7664" t="str">
            <v>LB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950E50000</v>
          </cell>
          <cell r="B7665" t="str">
            <v>Y</v>
          </cell>
          <cell r="C7665" t="str">
            <v>LS</v>
          </cell>
          <cell r="D7665" t="str">
            <v>SPECIAL - FACILITIES</v>
          </cell>
          <cell r="F7665" t="str">
            <v>ADD SUPPLEMENTAL DESCRIPTION</v>
          </cell>
          <cell r="G7665">
            <v>1</v>
          </cell>
        </row>
        <row r="7666">
          <cell r="A7666" t="str">
            <v>950E51000</v>
          </cell>
          <cell r="B7666" t="str">
            <v>Y</v>
          </cell>
          <cell r="C7666" t="str">
            <v>EACH</v>
          </cell>
          <cell r="D7666" t="str">
            <v>SPECIAL - FACILITIES</v>
          </cell>
          <cell r="F7666" t="str">
            <v>ADD SUPPLEMENTAL DESCRIPTION</v>
          </cell>
          <cell r="G7666">
            <v>1</v>
          </cell>
        </row>
        <row r="7667">
          <cell r="A7667" t="str">
            <v>990E10000</v>
          </cell>
          <cell r="C7667" t="str">
            <v>LS</v>
          </cell>
          <cell r="D7667" t="str">
            <v>ESTIMATED COST OF REPAIRS TO DETOUR</v>
          </cell>
          <cell r="F7667" t="str">
            <v>USE ONLY WITH CHANGE ORDERS</v>
          </cell>
          <cell r="G7667">
            <v>0</v>
          </cell>
        </row>
        <row r="7668">
          <cell r="A7668" t="str">
            <v>990E10010</v>
          </cell>
          <cell r="C7668" t="str">
            <v>LS</v>
          </cell>
          <cell r="D7668" t="str">
            <v>ESTIMATED COST OF RIGHT OF WAY</v>
          </cell>
          <cell r="F7668" t="str">
            <v>USE ONLY WITH CHANGE ORDERS</v>
          </cell>
          <cell r="G7668">
            <v>0</v>
          </cell>
        </row>
        <row r="7669">
          <cell r="A7669" t="str">
            <v>990E10020</v>
          </cell>
          <cell r="C7669" t="str">
            <v>LS</v>
          </cell>
          <cell r="D7669" t="str">
            <v>ESTIMATED COST OF ENGINEERING, SUPERINTENDENCE AND CONTINGENCIES</v>
          </cell>
          <cell r="F7669" t="str">
            <v>USE ONLY WITH CHANGE ORDERS</v>
          </cell>
          <cell r="G7669">
            <v>0</v>
          </cell>
        </row>
        <row r="7670">
          <cell r="A7670" t="str">
            <v>990E10030</v>
          </cell>
          <cell r="C7670" t="str">
            <v>LS</v>
          </cell>
          <cell r="D7670" t="str">
            <v>ESTIMATED COST OF PRELIMINARY ENGINEERING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990E10040</v>
          </cell>
          <cell r="C7671" t="str">
            <v>LS</v>
          </cell>
          <cell r="D7671" t="str">
            <v>ESTIMATED COST OF FORCE ACCOUNT WORK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990E10050</v>
          </cell>
          <cell r="C7672" t="str">
            <v>DOL</v>
          </cell>
          <cell r="D7672" t="str">
            <v>ESTIMATED COST OF FORCE ACCOUNT WORK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990E10500</v>
          </cell>
          <cell r="C7673" t="str">
            <v>LS</v>
          </cell>
          <cell r="D7673" t="str">
            <v>ESTIMATED COST OF INCENTIVE/DISINCENTIVE PAYMENT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990E20000</v>
          </cell>
          <cell r="C7674" t="str">
            <v>LS</v>
          </cell>
          <cell r="D7674" t="str">
            <v>FORCE ACCOUNT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990E20010</v>
          </cell>
          <cell r="C7675" t="str">
            <v>LS</v>
          </cell>
          <cell r="D7675" t="str">
            <v>DIFFERENCE BETWEEN ESTIMATED AND ACTUAL COST OF FORCE ACCOUNT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990E21000</v>
          </cell>
          <cell r="C7676" t="str">
            <v>DLR</v>
          </cell>
          <cell r="D7676" t="str">
            <v>INTEREST PAYMENTS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990E24000</v>
          </cell>
          <cell r="C7677" t="str">
            <v>LS</v>
          </cell>
          <cell r="D7677" t="str">
            <v>BITUMINOUS PRICE ADJUSTMENT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990E24100</v>
          </cell>
          <cell r="C7678" t="str">
            <v>LS</v>
          </cell>
          <cell r="D7678" t="str">
            <v>446 ADJUSTMENT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990E24130</v>
          </cell>
          <cell r="C7679" t="str">
            <v>LS</v>
          </cell>
          <cell r="D7679" t="str">
            <v>447 MAT DENSITY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990E24170</v>
          </cell>
          <cell r="C7680" t="str">
            <v>LS</v>
          </cell>
          <cell r="D7680" t="str">
            <v>447 JOINT DENSITY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990E24200</v>
          </cell>
          <cell r="C7681" t="str">
            <v>LS</v>
          </cell>
          <cell r="D7681" t="str">
            <v>448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990E24300</v>
          </cell>
          <cell r="C7682" t="str">
            <v>LS</v>
          </cell>
          <cell r="D7682" t="str">
            <v>PAVEMENT SMOOTHNESS ADJUSTMENT (PN 420)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990E24350</v>
          </cell>
          <cell r="C7683" t="str">
            <v>LS</v>
          </cell>
          <cell r="D7683" t="str">
            <v>BRIDGE SMOOTHNESS ADJUSTMENT (PN 555)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990E24400</v>
          </cell>
          <cell r="C7684" t="str">
            <v>LS</v>
          </cell>
          <cell r="D7684" t="str">
            <v>STEEL PRICE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990E24500</v>
          </cell>
          <cell r="C7685" t="str">
            <v>LS</v>
          </cell>
          <cell r="D7685" t="str">
            <v>QC / QA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990E24600</v>
          </cell>
          <cell r="C7686" t="str">
            <v>LS</v>
          </cell>
          <cell r="D7686" t="str">
            <v>LANDSCAPING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990E24700</v>
          </cell>
          <cell r="C7687" t="str">
            <v>LS</v>
          </cell>
          <cell r="D7687" t="str">
            <v>104.02 ADJUSTMENT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990E24800</v>
          </cell>
          <cell r="C7688" t="str">
            <v>LS</v>
          </cell>
          <cell r="D7688" t="str">
            <v>NON-SPEC MATERIAL DEDUCTION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990E24900</v>
          </cell>
          <cell r="C7689" t="str">
            <v>LS</v>
          </cell>
          <cell r="D7689" t="str">
            <v>109.05 - BUY BACK MATERIAL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990E25000</v>
          </cell>
          <cell r="C7690" t="str">
            <v>LS</v>
          </cell>
          <cell r="D7690" t="str">
            <v>FUEL PRICE ADJUSTMENT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990E25010</v>
          </cell>
          <cell r="C7691" t="str">
            <v>LS</v>
          </cell>
          <cell r="D7691" t="str">
            <v>PORTLAND CEMENT PRICE ADJUSTMENT FOR MULTI-YEAR PROJECTS</v>
          </cell>
          <cell r="G7691">
            <v>0</v>
          </cell>
        </row>
        <row r="7692">
          <cell r="A7692" t="str">
            <v>990E25100</v>
          </cell>
          <cell r="C7692" t="str">
            <v>LS</v>
          </cell>
          <cell r="D7692" t="str">
            <v>UTILITY CONFLICT/DELAYS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990E25200</v>
          </cell>
          <cell r="C7693" t="str">
            <v>LS</v>
          </cell>
          <cell r="D7693" t="str">
            <v>ABANDONED UTILITY CONFLICT/DELAYS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990E25300</v>
          </cell>
          <cell r="C7694" t="str">
            <v>LS</v>
          </cell>
          <cell r="D7694" t="str">
            <v>105.03 NON-CONFORMANCE ADJUSTMENT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990E25310</v>
          </cell>
          <cell r="C7695" t="str">
            <v>LS</v>
          </cell>
          <cell r="D7695" t="str">
            <v>109.05.C.7 FINALIZATION BOND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990E25400</v>
          </cell>
          <cell r="C7696" t="str">
            <v>LS</v>
          </cell>
          <cell r="D7696" t="str">
            <v>LUMP SUM ADJUSTMENT - GENERAL / OTHER ITEMS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990E25500</v>
          </cell>
          <cell r="C7697" t="str">
            <v>LS</v>
          </cell>
          <cell r="D7697" t="str">
            <v>FAILURE TO MEET DBE COMMITMENTS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990E30000</v>
          </cell>
          <cell r="C7698" t="str">
            <v>LS</v>
          </cell>
          <cell r="D7698" t="str">
            <v>AGREED LUMP SUM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990E40000</v>
          </cell>
          <cell r="C7699" t="str">
            <v>EACH</v>
          </cell>
          <cell r="D7699" t="str">
            <v>AGREED UNIT PRICE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990E40010</v>
          </cell>
          <cell r="C7700" t="str">
            <v>FT</v>
          </cell>
          <cell r="D7700" t="str">
            <v>AGREED UNIT PRICE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990E40020</v>
          </cell>
          <cell r="C7701" t="str">
            <v>SF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990E40030</v>
          </cell>
          <cell r="C7702" t="str">
            <v>SY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990E40050</v>
          </cell>
          <cell r="C7703" t="str">
            <v>MILE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990E40060</v>
          </cell>
          <cell r="C7704" t="str">
            <v>CY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990E40070</v>
          </cell>
          <cell r="C7705" t="str">
            <v>LB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990E40080</v>
          </cell>
          <cell r="C7706" t="str">
            <v>MNTH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990E40090</v>
          </cell>
          <cell r="C7707" t="str">
            <v>TON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990E40100</v>
          </cell>
          <cell r="C7708" t="str">
            <v>TKFT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990E50000</v>
          </cell>
          <cell r="C7709" t="str">
            <v>HOUR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990E50100</v>
          </cell>
          <cell r="C7710" t="str">
            <v>DAY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990E50110</v>
          </cell>
          <cell r="C7711" t="str">
            <v>GAL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990E50120</v>
          </cell>
          <cell r="C7712" t="str">
            <v>STA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990E50130</v>
          </cell>
          <cell r="C7713" t="str">
            <v>MSF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990E50140</v>
          </cell>
          <cell r="C7714" t="str">
            <v>MGAL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="85" zoomScaleNormal="85" workbookViewId="0">
      <pane xSplit="29" ySplit="26" topLeftCell="AD81" activePane="bottomRight" state="frozen"/>
      <selection pane="topRight" activeCell="AD1" sqref="AD1"/>
      <selection pane="bottomLeft" activeCell="A27" sqref="A27"/>
      <selection pane="bottomRight" activeCell="AC173" sqref="AC173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hidden="1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hidden="1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hidden="1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hidden="1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hidden="1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hidden="1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hidden="1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117" t="str">
        <f>"PAVEMENT CALC SHEET " &amp; B10</f>
        <v>PAVEMENT CALC SHEET 17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F9" s="50">
        <v>17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>
        <f>AF9</f>
        <v>17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37</v>
      </c>
      <c r="N10" s="43" t="s">
        <v>40</v>
      </c>
      <c r="O10" s="43"/>
      <c r="P10" s="43" t="s">
        <v>41</v>
      </c>
      <c r="Q10" s="43" t="s">
        <v>58</v>
      </c>
      <c r="R10" s="43"/>
      <c r="S10" s="43" t="s">
        <v>38</v>
      </c>
      <c r="T10" s="43" t="s">
        <v>39</v>
      </c>
      <c r="U10" s="43" t="s">
        <v>42</v>
      </c>
      <c r="V10" s="43" t="s">
        <v>42</v>
      </c>
      <c r="W10" s="43" t="s">
        <v>55</v>
      </c>
      <c r="X10" s="43"/>
      <c r="Y10" s="43" t="s">
        <v>63</v>
      </c>
      <c r="Z10" s="43" t="s">
        <v>43</v>
      </c>
      <c r="AA10" s="43"/>
      <c r="AB10" s="43"/>
      <c r="AC10" s="43" t="s">
        <v>66</v>
      </c>
      <c r="AD10" s="43" t="s">
        <v>52</v>
      </c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60"/>
      <c r="P11" s="15" t="s">
        <v>65</v>
      </c>
      <c r="Q11" s="15"/>
      <c r="R11" s="60"/>
      <c r="S11" s="60" t="s">
        <v>49</v>
      </c>
      <c r="T11" s="60" t="s">
        <v>49</v>
      </c>
      <c r="U11" s="60" t="s">
        <v>50</v>
      </c>
      <c r="V11" s="60" t="s">
        <v>50</v>
      </c>
      <c r="W11" s="15"/>
      <c r="X11" s="15"/>
      <c r="Y11" s="15" t="s">
        <v>64</v>
      </c>
      <c r="Z11" s="15" t="s">
        <v>51</v>
      </c>
      <c r="AA11" s="15"/>
      <c r="AB11" s="15"/>
      <c r="AC11" s="15" t="s">
        <v>53</v>
      </c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>
        <v>9</v>
      </c>
      <c r="O12" s="14"/>
      <c r="P12" s="14">
        <v>10</v>
      </c>
      <c r="Q12" s="14">
        <v>12</v>
      </c>
      <c r="R12" s="14"/>
      <c r="S12" s="14">
        <v>3</v>
      </c>
      <c r="T12" s="14">
        <v>4</v>
      </c>
      <c r="U12" s="14">
        <v>5</v>
      </c>
      <c r="V12" s="14">
        <v>5</v>
      </c>
      <c r="W12" s="14">
        <v>6</v>
      </c>
      <c r="X12" s="14"/>
      <c r="Y12" s="14">
        <v>1</v>
      </c>
      <c r="Z12" s="14">
        <v>2</v>
      </c>
      <c r="AA12" s="14"/>
      <c r="AB12" s="14"/>
      <c r="AC12" s="14">
        <v>13</v>
      </c>
      <c r="AD12" s="14">
        <v>15</v>
      </c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>
        <v>2000</v>
      </c>
      <c r="Q13" s="17"/>
      <c r="R13" s="17"/>
      <c r="S13" s="17">
        <f>(6/12)/3</f>
        <v>0.16666666666666666</v>
      </c>
      <c r="T13" s="17">
        <f>(6/12)/3</f>
        <v>0.16666666666666666</v>
      </c>
      <c r="U13" s="59">
        <v>5.5E-2</v>
      </c>
      <c r="V13" s="59">
        <v>5.5E-2</v>
      </c>
      <c r="W13" s="59">
        <v>0.4</v>
      </c>
      <c r="X13" s="59"/>
      <c r="Y13" s="61">
        <f>(1.5/12)/3</f>
        <v>4.1666666666666664E-2</v>
      </c>
      <c r="Z13" s="61">
        <f>(1.75/12)/3</f>
        <v>4.8611111111111112E-2</v>
      </c>
      <c r="AA13" s="61"/>
      <c r="AB13" s="17"/>
      <c r="AC13" s="17">
        <f>(3/12)/3</f>
        <v>8.3333333333333329E-2</v>
      </c>
      <c r="AD13" s="17">
        <v>2</v>
      </c>
    </row>
    <row r="14" spans="1:38" ht="12.75" customHeight="1" x14ac:dyDescent="0.2">
      <c r="B14" s="95" t="s">
        <v>17</v>
      </c>
      <c r="D14" s="106" t="s">
        <v>2</v>
      </c>
      <c r="E14" s="107"/>
      <c r="F14" s="108"/>
      <c r="G14" s="98" t="s">
        <v>9</v>
      </c>
      <c r="H14" s="98" t="s">
        <v>0</v>
      </c>
      <c r="I14" s="98" t="s">
        <v>29</v>
      </c>
      <c r="J14" s="98" t="s">
        <v>30</v>
      </c>
      <c r="K14" s="98" t="s">
        <v>31</v>
      </c>
      <c r="L14" s="98" t="s">
        <v>3</v>
      </c>
      <c r="M14" s="76" t="str">
        <f>IF(OR(TRIM(M10)=0,TRIM(M10)=""),"",IF(IFERROR(TRIM(INDEX(QryItemNamed,MATCH(TRIM(M10),ITEM,0),2)),"")="Y","SPECIAL",LEFT(IFERROR(TRIM(INDEX(ITEM,MATCH(TRIM(M10),ITEM,0))),""),3)))</f>
        <v>202</v>
      </c>
      <c r="N14" s="76" t="str">
        <f>IF(OR(TRIM(N10)=0,TRIM(N10)=""),"",IF(IFERROR(TRIM(INDEX(QryItemNamed,MATCH(TRIM(N10),ITEM,0),2)),"")="Y","SPECIAL",LEFT(IFERROR(TRIM(INDEX(ITEM,MATCH(TRIM(N10),ITEM,0))),""),3)))</f>
        <v>204</v>
      </c>
      <c r="O14" s="76" t="str">
        <f>IF(OR(TRIM(O10)=0,TRIM(O10)=""),"",IF(IFERROR(TRIM(INDEX(QryItemNamed,MATCH(TRIM(O10),ITEM,0),2)),"")="Y","SPECIAL",LEFT(IFERROR(TRIM(INDEX(ITEM,MATCH(TRIM(O10),ITEM,0))),""),3)))</f>
        <v/>
      </c>
      <c r="P14" s="76" t="str">
        <f>IF(OR(TRIM(P10)=0,TRIM(P10)=""),"",IF(IFERROR(TRIM(INDEX(QryItemNamed,MATCH(TRIM(P10),ITEM,0),2)),"")="Y","SPECIAL",LEFT(IFERROR(TRIM(INDEX(ITEM,MATCH(TRIM(P10),ITEM,0))),""),3)))</f>
        <v>204</v>
      </c>
      <c r="Q14" s="76" t="str">
        <f>IF(OR(TRIM(Q10)=0,TRIM(Q10)=""),"",IF(IFERROR(TRIM(INDEX(QryItemNamed,MATCH(TRIM(Q10),ITEM,0),2)),"")="Y","SPECIAL",LEFT(IFERROR(TRIM(INDEX(ITEM,MATCH(TRIM(Q10),ITEM,0))),""),3)))</f>
        <v>206</v>
      </c>
      <c r="R14" s="76" t="str">
        <f t="shared" ref="R14:AD14" si="0">IF(OR(TRIM(R10)=0,TRIM(R10)=""),"",IF(IFERROR(TRIM(INDEX(QryItemNamed,MATCH(TRIM(R10),ITEM,0),2)),"")="Y","SPECIAL",LEFT(IFERROR(TRIM(INDEX(ITEM,MATCH(TRIM(R10),ITEM,0))),""),3)))</f>
        <v/>
      </c>
      <c r="S14" s="76" t="str">
        <f t="shared" si="0"/>
        <v>301</v>
      </c>
      <c r="T14" s="76" t="str">
        <f t="shared" ref="T14:U14" si="1">IF(OR(TRIM(T10)=0,TRIM(T10)=""),"",IF(IFERROR(TRIM(INDEX(QryItemNamed,MATCH(TRIM(T10),ITEM,0),2)),"")="Y","SPECIAL",LEFT(IFERROR(TRIM(INDEX(ITEM,MATCH(TRIM(T10),ITEM,0))),""),3)))</f>
        <v>304</v>
      </c>
      <c r="U14" s="76" t="str">
        <f t="shared" si="1"/>
        <v>407</v>
      </c>
      <c r="V14" s="76" t="str">
        <f t="shared" si="0"/>
        <v>407</v>
      </c>
      <c r="W14" s="76" t="str">
        <f t="shared" si="0"/>
        <v>408</v>
      </c>
      <c r="X14" s="76" t="str">
        <f t="shared" si="0"/>
        <v/>
      </c>
      <c r="Y14" s="76" t="str">
        <f t="shared" si="0"/>
        <v>441</v>
      </c>
      <c r="Z14" s="76" t="str">
        <f t="shared" si="0"/>
        <v>441</v>
      </c>
      <c r="AA14" s="76" t="str">
        <f t="shared" si="0"/>
        <v/>
      </c>
      <c r="AB14" s="76" t="str">
        <f t="shared" si="0"/>
        <v/>
      </c>
      <c r="AC14" s="76" t="str">
        <f t="shared" si="0"/>
        <v>617</v>
      </c>
      <c r="AD14" s="76" t="str">
        <f t="shared" si="0"/>
        <v>617</v>
      </c>
    </row>
    <row r="15" spans="1:38" ht="12.75" customHeight="1" x14ac:dyDescent="0.2">
      <c r="B15" s="96"/>
      <c r="D15" s="109"/>
      <c r="E15" s="110"/>
      <c r="F15" s="111"/>
      <c r="G15" s="99"/>
      <c r="H15" s="99"/>
      <c r="I15" s="99"/>
      <c r="J15" s="99"/>
      <c r="K15" s="99"/>
      <c r="L15" s="99"/>
      <c r="M15" s="103" t="str">
        <f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103" t="str">
        <f>IF(OR(TRIM(N10)=0,TRIM(N10)=""),IF(N11="","",N11),IF(IFERROR(TRIM(INDEX(QryItemNamed,MATCH(TRIM(N10),ITEM,0),2)),"")="Y",RIGHT(IFERROR(TRIM(INDEX(QryItemNamed,MATCH(TRIM(N10),ITEM,0),4)),"123456789012"),LEN(IFERROR(TRIM(INDEX(QryItemNamed,MATCH(TRIM(N10),ITEM,0),4)),"123456789012"))-10)&amp;N11,IFERROR(TRIM(INDEX(QryItemNamed,MATCH(TRIM(N10),ITEM,0),4))&amp;N11,"ITEM CODE DOES NOT EXIST IN ITEM MASTER")))</f>
        <v>SUBGRADE COMPACTION</v>
      </c>
      <c r="O15" s="103" t="str">
        <f>IF(OR(TRIM(O10)=0,TRIM(O10)=""),IF(O11="","",O11),IF(IFERROR(TRIM(INDEX(QryItemNamed,MATCH(TRIM(O10),ITEM,0),2)),"")="Y",RIGHT(IFERROR(TRIM(INDEX(QryItemNamed,MATCH(TRIM(O10),ITEM,0),4)),"123456789012"),LEN(IFERROR(TRIM(INDEX(QryItemNamed,MATCH(TRIM(O10),ITEM,0),4)),"123456789012"))-10)&amp;O11,IFERROR(TRIM(INDEX(QryItemNamed,MATCH(TRIM(O10),ITEM,0),4))&amp;O11,"ITEM CODE DOES NOT EXIST IN ITEM MASTER")))</f>
        <v/>
      </c>
      <c r="P15" s="103" t="str">
        <f>IF(OR(TRIM(P10)=0,TRIM(P10)=""),IF(P11="","",P11),IF(IFERROR(TRIM(INDEX(QryItemNamed,MATCH(TRIM(P10),ITEM,0),2)),"")="Y",RIGHT(IFERROR(TRIM(INDEX(QryItemNamed,MATCH(TRIM(P10),ITEM,0),4)),"123456789012"),LEN(IFERROR(TRIM(INDEX(QryItemNamed,MATCH(TRIM(P10),ITEM,0),4)),"123456789012"))-10)&amp;P11,IFERROR(TRIM(INDEX(QryItemNamed,MATCH(TRIM(P10),ITEM,0),4))&amp;P11,"ITEM CODE DOES NOT EXIST IN ITEM MASTER")))</f>
        <v>PROOF ROLLING, (1 HOUR/2000 SY)</v>
      </c>
      <c r="Q15" s="103" t="str">
        <f>IF(OR(TRIM(Q10)=0,TRIM(Q10)=""),IF(Q11="","",Q11),IF(IFERROR(TRIM(INDEX(QryItemNamed,MATCH(TRIM(Q10),ITEM,0),2)),"")="Y",RIGHT(IFERROR(TRIM(INDEX(QryItemNamed,MATCH(TRIM(Q10),ITEM,0),4)),"123456789012"),LEN(IFERROR(TRIM(INDEX(QryItemNamed,MATCH(TRIM(Q10),ITEM,0),4)),"123456789012"))-10)&amp;Q11,IFERROR(TRIM(INDEX(QryItemNamed,MATCH(TRIM(Q10),ITEM,0),4))&amp;Q11,"ITEM CODE DOES NOT EXIST IN ITEM MASTER")))</f>
        <v>CEMENT STABILIZED SUBGRADE, 14 INCHES DEEP</v>
      </c>
      <c r="R15" s="103" t="str">
        <f t="shared" ref="R15:AD15" si="2">IF(OR(TRIM(R10)=0,TRIM(R10)=""),IF(R11="","",R11),IF(IFERROR(TRIM(INDEX(QryItemNamed,MATCH(TRIM(R10),ITEM,0),2)),"")="Y",RIGHT(IFERROR(TRIM(INDEX(QryItemNamed,MATCH(TRIM(R10),ITEM,0),4)),"123456789012"),LEN(IFERROR(TRIM(INDEX(QryItemNamed,MATCH(TRIM(R10),ITEM,0),4)),"123456789012"))-10)&amp;R11,IFERROR(TRIM(INDEX(QryItemNamed,MATCH(TRIM(R10),ITEM,0),4))&amp;R11,"ITEM CODE DOES NOT EXIST IN ITEM MASTER")))</f>
        <v/>
      </c>
      <c r="S15" s="103" t="str">
        <f t="shared" si="2"/>
        <v>ASPHALT CONCRETE BASE, PG64-22, (449), (T=6")</v>
      </c>
      <c r="T15" s="103" t="str">
        <f t="shared" ref="T15:U15" si="3">IF(OR(TRIM(T10)=0,TRIM(T10)=""),IF(T11="","",T11),IF(IFERROR(TRIM(INDEX(QryItemNamed,MATCH(TRIM(T10),ITEM,0),2)),"")="Y",RIGHT(IFERROR(TRIM(INDEX(QryItemNamed,MATCH(TRIM(T10),ITEM,0),4)),"123456789012"),LEN(IFERROR(TRIM(INDEX(QryItemNamed,MATCH(TRIM(T10),ITEM,0),4)),"123456789012"))-10)&amp;T11,IFERROR(TRIM(INDEX(QryItemNamed,MATCH(TRIM(T10),ITEM,0),4))&amp;T11,"ITEM CODE DOES NOT EXIST IN ITEM MASTER")))</f>
        <v>AGGREGATE BASE, (T=6")</v>
      </c>
      <c r="U15" s="103" t="str">
        <f t="shared" si="3"/>
        <v>NON-TRACKING TACK COAT, (0.055 GAL/SY)</v>
      </c>
      <c r="V15" s="103" t="str">
        <f t="shared" si="2"/>
        <v>NON-TRACKING TACK COAT, (0.055 GAL/SY)</v>
      </c>
      <c r="W15" s="103" t="str">
        <f t="shared" si="2"/>
        <v>PRIME COAT, AS PER PLAN</v>
      </c>
      <c r="X15" s="103" t="str">
        <f t="shared" si="2"/>
        <v/>
      </c>
      <c r="Y15" s="103" t="str">
        <f t="shared" si="2"/>
        <v>ASPHALT CONCRETE SURFACE COURSE, TYPE 1, (449), PG64-22, (T= 1.5")</v>
      </c>
      <c r="Z15" s="103" t="str">
        <f t="shared" si="2"/>
        <v>ASPHALT CONCRETE INTERMEDIATE COURSE, TYPE 2, (449), (T=1.75")</v>
      </c>
      <c r="AA15" s="103" t="str">
        <f t="shared" si="2"/>
        <v/>
      </c>
      <c r="AB15" s="103" t="str">
        <f t="shared" si="2"/>
        <v/>
      </c>
      <c r="AC15" s="103" t="str">
        <f t="shared" si="2"/>
        <v>COMPACTED AGGREGATE, (T=3")</v>
      </c>
      <c r="AD15" s="125" t="str">
        <f t="shared" si="2"/>
        <v>SHOULDER PREPARATION</v>
      </c>
    </row>
    <row r="16" spans="1:38" ht="12.75" customHeight="1" x14ac:dyDescent="0.2">
      <c r="B16" s="96"/>
      <c r="D16" s="109"/>
      <c r="E16" s="110"/>
      <c r="F16" s="111"/>
      <c r="G16" s="99"/>
      <c r="H16" s="99"/>
      <c r="I16" s="99"/>
      <c r="J16" s="99"/>
      <c r="K16" s="99"/>
      <c r="L16" s="99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26"/>
    </row>
    <row r="17" spans="2:34" ht="12.75" customHeight="1" x14ac:dyDescent="0.2">
      <c r="B17" s="96"/>
      <c r="D17" s="109"/>
      <c r="E17" s="110"/>
      <c r="F17" s="111"/>
      <c r="G17" s="99"/>
      <c r="H17" s="99"/>
      <c r="I17" s="99"/>
      <c r="J17" s="99"/>
      <c r="K17" s="99"/>
      <c r="L17" s="99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26"/>
    </row>
    <row r="18" spans="2:34" ht="12.75" customHeight="1" x14ac:dyDescent="0.2">
      <c r="B18" s="96"/>
      <c r="D18" s="109"/>
      <c r="E18" s="110"/>
      <c r="F18" s="111"/>
      <c r="G18" s="99"/>
      <c r="H18" s="99"/>
      <c r="I18" s="99"/>
      <c r="J18" s="99"/>
      <c r="K18" s="99"/>
      <c r="L18" s="99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26"/>
    </row>
    <row r="19" spans="2:34" ht="12.75" customHeight="1" x14ac:dyDescent="0.2">
      <c r="B19" s="96"/>
      <c r="D19" s="109"/>
      <c r="E19" s="110"/>
      <c r="F19" s="111"/>
      <c r="G19" s="99"/>
      <c r="H19" s="99"/>
      <c r="I19" s="99"/>
      <c r="J19" s="99"/>
      <c r="K19" s="99"/>
      <c r="L19" s="99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26"/>
    </row>
    <row r="20" spans="2:34" ht="12.75" customHeight="1" x14ac:dyDescent="0.2">
      <c r="B20" s="96"/>
      <c r="D20" s="109"/>
      <c r="E20" s="110"/>
      <c r="F20" s="111"/>
      <c r="G20" s="99"/>
      <c r="H20" s="99"/>
      <c r="I20" s="99"/>
      <c r="J20" s="99"/>
      <c r="K20" s="99"/>
      <c r="L20" s="99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26"/>
    </row>
    <row r="21" spans="2:34" ht="12.75" customHeight="1" x14ac:dyDescent="0.2">
      <c r="B21" s="96"/>
      <c r="D21" s="109"/>
      <c r="E21" s="110"/>
      <c r="F21" s="111"/>
      <c r="G21" s="99"/>
      <c r="H21" s="99"/>
      <c r="I21" s="99"/>
      <c r="J21" s="99"/>
      <c r="K21" s="99"/>
      <c r="L21" s="99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26"/>
    </row>
    <row r="22" spans="2:34" ht="12.75" customHeight="1" x14ac:dyDescent="0.2">
      <c r="B22" s="96"/>
      <c r="D22" s="109"/>
      <c r="E22" s="110"/>
      <c r="F22" s="111"/>
      <c r="G22" s="99"/>
      <c r="H22" s="99"/>
      <c r="I22" s="99"/>
      <c r="J22" s="99"/>
      <c r="K22" s="99"/>
      <c r="L22" s="99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26"/>
    </row>
    <row r="23" spans="2:34" ht="12.75" customHeight="1" x14ac:dyDescent="0.2">
      <c r="B23" s="96"/>
      <c r="D23" s="109"/>
      <c r="E23" s="110"/>
      <c r="F23" s="111"/>
      <c r="G23" s="99"/>
      <c r="H23" s="99"/>
      <c r="I23" s="99"/>
      <c r="J23" s="99"/>
      <c r="K23" s="99"/>
      <c r="L23" s="99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26"/>
    </row>
    <row r="24" spans="2:34" ht="12.75" customHeight="1" x14ac:dyDescent="0.2">
      <c r="B24" s="96"/>
      <c r="D24" s="109"/>
      <c r="E24" s="110"/>
      <c r="F24" s="111"/>
      <c r="G24" s="99"/>
      <c r="H24" s="99"/>
      <c r="I24" s="99"/>
      <c r="J24" s="99"/>
      <c r="K24" s="99"/>
      <c r="L24" s="99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26"/>
    </row>
    <row r="25" spans="2:34" ht="12.75" customHeight="1" x14ac:dyDescent="0.2">
      <c r="B25" s="96"/>
      <c r="D25" s="109"/>
      <c r="E25" s="110"/>
      <c r="F25" s="111"/>
      <c r="G25" s="99"/>
      <c r="H25" s="99"/>
      <c r="I25" s="99"/>
      <c r="J25" s="99"/>
      <c r="K25" s="99"/>
      <c r="L25" s="99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26"/>
    </row>
    <row r="26" spans="2:34" ht="12.75" customHeight="1" x14ac:dyDescent="0.2">
      <c r="B26" s="96"/>
      <c r="D26" s="109"/>
      <c r="E26" s="110"/>
      <c r="F26" s="111"/>
      <c r="G26" s="99"/>
      <c r="H26" s="99"/>
      <c r="I26" s="99"/>
      <c r="J26" s="99"/>
      <c r="K26" s="99"/>
      <c r="L26" s="99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27"/>
    </row>
    <row r="27" spans="2:34" ht="12.75" customHeight="1" thickBot="1" x14ac:dyDescent="0.25">
      <c r="B27" s="97"/>
      <c r="D27" s="100"/>
      <c r="E27" s="101"/>
      <c r="F27" s="102"/>
      <c r="G27" s="128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77" t="str">
        <f>IF(OR(TRIM(M10)=0,TRIM(M10)=""),"",IFERROR(TRIM(INDEX(QryItemNamed,MATCH(TRIM(M10),ITEM,0),3)),""))</f>
        <v>SY</v>
      </c>
      <c r="N27" s="77" t="str">
        <f>IF(OR(TRIM(N10)=0,TRIM(N10)=""),"",IFERROR(TRIM(INDEX(QryItemNamed,MATCH(TRIM(N10),ITEM,0),3)),""))</f>
        <v>SY</v>
      </c>
      <c r="O27" s="77" t="str">
        <f>IF(OR(TRIM(O10)=0,TRIM(O10)=""),"",IFERROR(TRIM(INDEX(QryItemNamed,MATCH(TRIM(O10),ITEM,0),3)),""))</f>
        <v/>
      </c>
      <c r="P27" s="77" t="str">
        <f>IF(OR(TRIM(P10)=0,TRIM(P10)=""),"",IFERROR(TRIM(INDEX(QryItemNamed,MATCH(TRIM(P10),ITEM,0),3)),""))</f>
        <v>HOUR</v>
      </c>
      <c r="Q27" s="77" t="str">
        <f>IF(OR(TRIM(Q10)=0,TRIM(Q10)=""),"",IFERROR(TRIM(INDEX(QryItemNamed,MATCH(TRIM(Q10),ITEM,0),3)),""))</f>
        <v>SY</v>
      </c>
      <c r="R27" s="77" t="str">
        <f t="shared" ref="R27:AD27" si="4">IF(OR(TRIM(R10)=0,TRIM(R10)=""),"",IFERROR(TRIM(INDEX(QryItemNamed,MATCH(TRIM(R10),ITEM,0),3)),""))</f>
        <v/>
      </c>
      <c r="S27" s="77" t="str">
        <f t="shared" si="4"/>
        <v>CY</v>
      </c>
      <c r="T27" s="77" t="str">
        <f t="shared" ref="T27:U27" si="5">IF(OR(TRIM(T10)=0,TRIM(T10)=""),"",IFERROR(TRIM(INDEX(QryItemNamed,MATCH(TRIM(T10),ITEM,0),3)),""))</f>
        <v>CY</v>
      </c>
      <c r="U27" s="77" t="str">
        <f t="shared" si="5"/>
        <v>GAL</v>
      </c>
      <c r="V27" s="77" t="str">
        <f t="shared" si="4"/>
        <v>GAL</v>
      </c>
      <c r="W27" s="77" t="str">
        <f t="shared" si="4"/>
        <v>GAL</v>
      </c>
      <c r="X27" s="77" t="str">
        <f t="shared" si="4"/>
        <v/>
      </c>
      <c r="Y27" s="77" t="str">
        <f t="shared" si="4"/>
        <v>CY</v>
      </c>
      <c r="Z27" s="77" t="str">
        <f t="shared" si="4"/>
        <v>CY</v>
      </c>
      <c r="AA27" s="77" t="str">
        <f t="shared" si="4"/>
        <v/>
      </c>
      <c r="AB27" s="77" t="str">
        <f t="shared" si="4"/>
        <v/>
      </c>
      <c r="AC27" s="77" t="str">
        <f t="shared" si="4"/>
        <v>CY</v>
      </c>
      <c r="AD27" s="77" t="str">
        <f t="shared" si="4"/>
        <v>SY</v>
      </c>
    </row>
    <row r="28" spans="2:34" ht="12.75" customHeight="1" x14ac:dyDescent="0.2">
      <c r="B28" s="46"/>
      <c r="D28" s="114" t="s">
        <v>36</v>
      </c>
      <c r="E28" s="115"/>
      <c r="F28" s="116"/>
      <c r="G28" s="65"/>
      <c r="H28" s="66"/>
      <c r="I28" s="67"/>
      <c r="J28" s="67"/>
      <c r="K28" s="67"/>
      <c r="L28" s="67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9"/>
      <c r="AD28" s="68"/>
      <c r="AG28" s="130" t="s">
        <v>54</v>
      </c>
      <c r="AH28" s="130"/>
    </row>
    <row r="29" spans="2:34" ht="12.75" customHeight="1" x14ac:dyDescent="0.2">
      <c r="B29" s="47">
        <v>1</v>
      </c>
      <c r="D29" s="70">
        <v>2200</v>
      </c>
      <c r="E29" s="66" t="s">
        <v>1</v>
      </c>
      <c r="F29" s="70">
        <v>2600</v>
      </c>
      <c r="G29" s="65"/>
      <c r="H29" s="66" t="s">
        <v>33</v>
      </c>
      <c r="I29" s="67">
        <f>IF(D29&lt;&gt;"",F29-D29,"")</f>
        <v>400</v>
      </c>
      <c r="J29" s="67"/>
      <c r="K29" s="67"/>
      <c r="L29" s="67">
        <f>ROUNDUP(5570.0168/9,2)</f>
        <v>618.9</v>
      </c>
      <c r="M29" s="68">
        <f>L29</f>
        <v>618.9</v>
      </c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9"/>
      <c r="AD29" s="67"/>
      <c r="AF29" s="132" t="s">
        <v>44</v>
      </c>
    </row>
    <row r="30" spans="2:34" ht="12.75" customHeight="1" x14ac:dyDescent="0.2">
      <c r="B30" s="47">
        <v>1</v>
      </c>
      <c r="D30" s="70">
        <f>F29</f>
        <v>2600</v>
      </c>
      <c r="E30" s="66" t="s">
        <v>1</v>
      </c>
      <c r="F30" s="70">
        <v>3150</v>
      </c>
      <c r="G30" s="65"/>
      <c r="H30" s="66" t="s">
        <v>33</v>
      </c>
      <c r="I30" s="67">
        <f>IF(D30&lt;&gt;"",F30-D30,"")</f>
        <v>550</v>
      </c>
      <c r="J30" s="67"/>
      <c r="K30" s="67"/>
      <c r="L30" s="67">
        <f>ROUNDUP(11439.8087/9,2)</f>
        <v>1271.0899999999999</v>
      </c>
      <c r="M30" s="68">
        <f>L30</f>
        <v>1271.0899999999999</v>
      </c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7"/>
      <c r="AC30" s="69"/>
      <c r="AD30" s="67"/>
      <c r="AF30" s="132"/>
    </row>
    <row r="31" spans="2:34" ht="12.75" customHeight="1" x14ac:dyDescent="0.2">
      <c r="B31" s="47">
        <v>1</v>
      </c>
      <c r="D31" s="70">
        <f>F30</f>
        <v>3150</v>
      </c>
      <c r="E31" s="66" t="s">
        <v>1</v>
      </c>
      <c r="F31" s="70">
        <v>3400</v>
      </c>
      <c r="G31" s="65"/>
      <c r="H31" s="66" t="s">
        <v>33</v>
      </c>
      <c r="I31" s="67">
        <f>IF(D31&lt;&gt;"",F31-D31,"")</f>
        <v>250</v>
      </c>
      <c r="J31" s="67"/>
      <c r="K31" s="67"/>
      <c r="L31" s="67">
        <f>ROUNDUP(4224.4709/9,2)</f>
        <v>469.39</v>
      </c>
      <c r="M31" s="68">
        <f>L31</f>
        <v>469.39</v>
      </c>
      <c r="N31" s="68"/>
      <c r="O31" s="67"/>
      <c r="P31" s="68"/>
      <c r="Q31" s="68"/>
      <c r="R31" s="68"/>
      <c r="S31" s="68"/>
      <c r="T31" s="68"/>
      <c r="U31" s="68"/>
      <c r="V31" s="68"/>
      <c r="W31" s="68"/>
      <c r="X31" s="68"/>
      <c r="Y31" s="71"/>
      <c r="Z31" s="68"/>
      <c r="AA31" s="68"/>
      <c r="AB31" s="67"/>
      <c r="AC31" s="72"/>
      <c r="AD31" s="67"/>
      <c r="AF31" s="132"/>
    </row>
    <row r="32" spans="2:34" ht="12.75" customHeight="1" x14ac:dyDescent="0.2">
      <c r="B32" s="47"/>
      <c r="D32" s="114"/>
      <c r="E32" s="115"/>
      <c r="F32" s="116"/>
      <c r="G32" s="65"/>
      <c r="H32" s="66"/>
      <c r="I32" s="67"/>
      <c r="J32" s="67"/>
      <c r="K32" s="67"/>
      <c r="L32" s="67"/>
      <c r="M32" s="68"/>
      <c r="N32" s="68"/>
      <c r="O32" s="67"/>
      <c r="P32" s="68"/>
      <c r="Q32" s="68"/>
      <c r="R32" s="68"/>
      <c r="S32" s="68"/>
      <c r="T32" s="68"/>
      <c r="U32" s="68"/>
      <c r="V32" s="68"/>
      <c r="W32" s="67"/>
      <c r="X32" s="68"/>
      <c r="Y32" s="71"/>
      <c r="Z32" s="71"/>
      <c r="AA32" s="67"/>
      <c r="AB32" s="67"/>
      <c r="AC32" s="69"/>
      <c r="AD32" s="67"/>
    </row>
    <row r="33" spans="2:34" ht="12.75" customHeight="1" x14ac:dyDescent="0.2">
      <c r="B33" s="47">
        <v>1</v>
      </c>
      <c r="D33" s="70">
        <v>2200</v>
      </c>
      <c r="E33" s="66" t="s">
        <v>1</v>
      </c>
      <c r="F33" s="70">
        <v>2250</v>
      </c>
      <c r="G33" s="65"/>
      <c r="H33" s="66" t="s">
        <v>33</v>
      </c>
      <c r="I33" s="67">
        <f>IF(D33&lt;&gt;"",F33-D33,"")</f>
        <v>50</v>
      </c>
      <c r="J33" s="67">
        <f>ROUNDUP((11.26+11)/2,2)+4</f>
        <v>15.13</v>
      </c>
      <c r="K33" s="67">
        <f t="shared" ref="K33" si="6">IF(D33&lt;&gt;"",I33*J33/9,"")</f>
        <v>84.055555555555557</v>
      </c>
      <c r="L33" s="67"/>
      <c r="M33" s="68"/>
      <c r="N33" s="68"/>
      <c r="O33" s="67"/>
      <c r="P33" s="68"/>
      <c r="Q33" s="68"/>
      <c r="R33" s="68"/>
      <c r="S33" s="68"/>
      <c r="T33" s="68"/>
      <c r="U33" s="68">
        <f>ROUND(($K33+$L33)*U$13,2)</f>
        <v>4.62</v>
      </c>
      <c r="V33" s="68">
        <f>ROUND(($K33+$L33)*V$13,2)</f>
        <v>4.62</v>
      </c>
      <c r="W33" s="68"/>
      <c r="X33" s="68"/>
      <c r="Y33" s="68">
        <f t="shared" ref="Y33:Z37" si="7">ROUND(($K33+$L33)*Y$13,2)</f>
        <v>3.5</v>
      </c>
      <c r="Z33" s="68">
        <f t="shared" si="7"/>
        <v>4.09</v>
      </c>
      <c r="AA33" s="68"/>
      <c r="AB33" s="85"/>
      <c r="AC33" s="71"/>
      <c r="AD33" s="67"/>
      <c r="AF33" s="133" t="s">
        <v>45</v>
      </c>
      <c r="AG33" s="130" t="s">
        <v>59</v>
      </c>
      <c r="AH33" s="130"/>
    </row>
    <row r="34" spans="2:34" ht="12.75" customHeight="1" x14ac:dyDescent="0.2">
      <c r="B34" s="47">
        <v>1</v>
      </c>
      <c r="D34" s="70">
        <f>F33</f>
        <v>2250</v>
      </c>
      <c r="E34" s="66" t="s">
        <v>1</v>
      </c>
      <c r="F34" s="70">
        <v>2296.79</v>
      </c>
      <c r="G34" s="65"/>
      <c r="H34" s="66" t="s">
        <v>33</v>
      </c>
      <c r="I34" s="67">
        <f>IF(D34&lt;&gt;"",F34-D34,"")</f>
        <v>46.789999999999964</v>
      </c>
      <c r="J34" s="67">
        <f>11+4</f>
        <v>15</v>
      </c>
      <c r="K34" s="67">
        <f t="shared" ref="K34:K36" si="8">IF(D34&lt;&gt;"",I34*J34/9,"")</f>
        <v>77.983333333333277</v>
      </c>
      <c r="L34" s="67"/>
      <c r="M34" s="68"/>
      <c r="N34" s="68"/>
      <c r="O34" s="67"/>
      <c r="P34" s="68"/>
      <c r="Q34" s="68"/>
      <c r="R34" s="68"/>
      <c r="S34" s="68"/>
      <c r="T34" s="68"/>
      <c r="U34" s="68">
        <f>ROUND(($K34+$L34)*U$13,2)</f>
        <v>4.29</v>
      </c>
      <c r="V34" s="68">
        <f t="shared" ref="V34:V40" si="9">ROUND(($K34+$L34)*V$13,2)</f>
        <v>4.29</v>
      </c>
      <c r="W34" s="68"/>
      <c r="X34" s="68"/>
      <c r="Y34" s="68">
        <f t="shared" si="7"/>
        <v>3.25</v>
      </c>
      <c r="Z34" s="68">
        <f t="shared" si="7"/>
        <v>3.79</v>
      </c>
      <c r="AA34" s="68"/>
      <c r="AB34" s="72"/>
      <c r="AC34" s="71"/>
      <c r="AD34" s="67"/>
      <c r="AF34" s="133"/>
      <c r="AG34" s="130"/>
      <c r="AH34" s="130"/>
    </row>
    <row r="35" spans="2:34" ht="12.75" customHeight="1" x14ac:dyDescent="0.2">
      <c r="B35" s="47">
        <v>1</v>
      </c>
      <c r="D35" s="70">
        <f>F34</f>
        <v>2296.79</v>
      </c>
      <c r="E35" s="66" t="s">
        <v>1</v>
      </c>
      <c r="F35" s="70">
        <v>2602.04</v>
      </c>
      <c r="G35" s="65"/>
      <c r="H35" s="66" t="s">
        <v>33</v>
      </c>
      <c r="I35" s="67">
        <f>IF(D35&lt;&gt;"",F35-D35,"")</f>
        <v>305.25</v>
      </c>
      <c r="J35" s="67">
        <f>ROUNDUP((29.5+11)/2,2)+4</f>
        <v>24.25</v>
      </c>
      <c r="K35" s="67">
        <f t="shared" si="8"/>
        <v>822.47916666666663</v>
      </c>
      <c r="L35" s="67"/>
      <c r="M35" s="68"/>
      <c r="N35" s="68"/>
      <c r="O35" s="67"/>
      <c r="P35" s="68"/>
      <c r="Q35" s="68"/>
      <c r="R35" s="68"/>
      <c r="S35" s="68"/>
      <c r="T35" s="68"/>
      <c r="U35" s="68">
        <f>ROUND(($K35+$L35)*U$13,2)</f>
        <v>45.24</v>
      </c>
      <c r="V35" s="68">
        <f t="shared" si="9"/>
        <v>45.24</v>
      </c>
      <c r="W35" s="68"/>
      <c r="X35" s="68"/>
      <c r="Y35" s="68">
        <f t="shared" si="7"/>
        <v>34.270000000000003</v>
      </c>
      <c r="Z35" s="68">
        <f t="shared" si="7"/>
        <v>39.979999999999997</v>
      </c>
      <c r="AA35" s="68"/>
      <c r="AB35" s="72"/>
      <c r="AC35" s="71"/>
      <c r="AD35" s="67"/>
      <c r="AF35" s="133"/>
      <c r="AG35" s="130"/>
      <c r="AH35" s="130"/>
    </row>
    <row r="36" spans="2:34" ht="12.75" customHeight="1" x14ac:dyDescent="0.2">
      <c r="B36" s="47">
        <v>1</v>
      </c>
      <c r="D36" s="73">
        <f>F35</f>
        <v>2602.04</v>
      </c>
      <c r="E36" s="74" t="s">
        <v>1</v>
      </c>
      <c r="F36" s="70">
        <v>2956.78</v>
      </c>
      <c r="G36" s="65"/>
      <c r="H36" s="66" t="s">
        <v>33</v>
      </c>
      <c r="I36" s="67">
        <f t="shared" ref="I36:I40" si="10">IF(D36&lt;&gt;"",F36-D36,"")</f>
        <v>354.74000000000024</v>
      </c>
      <c r="J36" s="67">
        <f>29.5+4</f>
        <v>33.5</v>
      </c>
      <c r="K36" s="67">
        <f t="shared" si="8"/>
        <v>1320.4211111111119</v>
      </c>
      <c r="L36" s="67"/>
      <c r="M36" s="68"/>
      <c r="N36" s="68"/>
      <c r="O36" s="67"/>
      <c r="P36" s="68"/>
      <c r="Q36" s="68"/>
      <c r="R36" s="68"/>
      <c r="S36" s="68"/>
      <c r="T36" s="68"/>
      <c r="U36" s="68">
        <f>ROUND(($K36+$L36)*U$13,2)</f>
        <v>72.62</v>
      </c>
      <c r="V36" s="68">
        <f t="shared" si="9"/>
        <v>72.62</v>
      </c>
      <c r="W36" s="68"/>
      <c r="X36" s="68"/>
      <c r="Y36" s="68">
        <f t="shared" si="7"/>
        <v>55.02</v>
      </c>
      <c r="Z36" s="68">
        <f t="shared" si="7"/>
        <v>64.19</v>
      </c>
      <c r="AA36" s="68"/>
      <c r="AB36" s="72"/>
      <c r="AC36" s="71"/>
      <c r="AD36" s="67"/>
      <c r="AF36" s="133"/>
      <c r="AG36" s="130"/>
      <c r="AH36" s="130"/>
    </row>
    <row r="37" spans="2:34" ht="12.75" customHeight="1" x14ac:dyDescent="0.2">
      <c r="B37" s="47">
        <v>1</v>
      </c>
      <c r="D37" s="73">
        <f>F36</f>
        <v>2956.78</v>
      </c>
      <c r="E37" s="74" t="s">
        <v>1</v>
      </c>
      <c r="F37" s="70">
        <v>3262.03</v>
      </c>
      <c r="G37" s="75"/>
      <c r="H37" s="66" t="s">
        <v>33</v>
      </c>
      <c r="I37" s="67">
        <f t="shared" si="10"/>
        <v>305.25</v>
      </c>
      <c r="J37" s="67">
        <f>ROUNDUP((29.5+11)/2,2)+4</f>
        <v>24.25</v>
      </c>
      <c r="K37" s="67">
        <f t="shared" ref="K37" si="11">IF(D37&lt;&gt;"",I37*J37/9,"")</f>
        <v>822.47916666666663</v>
      </c>
      <c r="L37" s="67"/>
      <c r="M37" s="68"/>
      <c r="N37" s="68"/>
      <c r="O37" s="67"/>
      <c r="P37" s="68"/>
      <c r="Q37" s="68"/>
      <c r="R37" s="68"/>
      <c r="S37" s="68"/>
      <c r="T37" s="68"/>
      <c r="U37" s="68">
        <f>ROUND(($K37+$L37)*U$13,2)</f>
        <v>45.24</v>
      </c>
      <c r="V37" s="68">
        <f t="shared" si="9"/>
        <v>45.24</v>
      </c>
      <c r="W37" s="68"/>
      <c r="X37" s="68"/>
      <c r="Y37" s="68">
        <f t="shared" si="7"/>
        <v>34.270000000000003</v>
      </c>
      <c r="Z37" s="68">
        <f t="shared" si="7"/>
        <v>39.979999999999997</v>
      </c>
      <c r="AA37" s="68"/>
      <c r="AB37" s="72"/>
      <c r="AC37" s="71"/>
      <c r="AD37" s="67"/>
      <c r="AF37" s="133"/>
      <c r="AG37" s="130"/>
      <c r="AH37" s="130"/>
    </row>
    <row r="38" spans="2:34" ht="12.75" customHeight="1" x14ac:dyDescent="0.2">
      <c r="B38" s="47"/>
      <c r="D38" s="114"/>
      <c r="E38" s="115"/>
      <c r="F38" s="116"/>
      <c r="G38" s="65"/>
      <c r="H38" s="66"/>
      <c r="I38" s="67"/>
      <c r="J38" s="67"/>
      <c r="K38" s="67"/>
      <c r="L38" s="67"/>
      <c r="M38" s="68"/>
      <c r="N38" s="68"/>
      <c r="O38" s="67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72"/>
      <c r="AC38" s="72"/>
      <c r="AD38" s="67"/>
      <c r="AF38" s="133"/>
      <c r="AG38" s="130"/>
      <c r="AH38" s="130"/>
    </row>
    <row r="39" spans="2:34" ht="12.75" customHeight="1" x14ac:dyDescent="0.2">
      <c r="B39" s="47">
        <v>1</v>
      </c>
      <c r="D39" s="73">
        <f>F37</f>
        <v>3262.03</v>
      </c>
      <c r="E39" s="74" t="s">
        <v>1</v>
      </c>
      <c r="F39" s="70">
        <v>3350</v>
      </c>
      <c r="G39" s="75"/>
      <c r="H39" s="66" t="s">
        <v>33</v>
      </c>
      <c r="I39" s="67">
        <f t="shared" si="10"/>
        <v>87.9699999999998</v>
      </c>
      <c r="J39" s="67">
        <f>11+4</f>
        <v>15</v>
      </c>
      <c r="K39" s="67">
        <f t="shared" ref="K39:K40" si="12">IF(D39&lt;&gt;"",I39*J39/9,"")</f>
        <v>146.61666666666633</v>
      </c>
      <c r="L39" s="67"/>
      <c r="M39" s="68"/>
      <c r="N39" s="68"/>
      <c r="O39" s="67"/>
      <c r="P39" s="68"/>
      <c r="Q39" s="68"/>
      <c r="R39" s="68"/>
      <c r="S39" s="68"/>
      <c r="T39" s="68"/>
      <c r="U39" s="68">
        <f>ROUND(($K39+$L39)*U$13,2)</f>
        <v>8.06</v>
      </c>
      <c r="V39" s="68">
        <f t="shared" si="9"/>
        <v>8.06</v>
      </c>
      <c r="W39" s="68"/>
      <c r="X39" s="68"/>
      <c r="Y39" s="68">
        <f>ROUND(($K39+$L39)*Y$13,2)</f>
        <v>6.11</v>
      </c>
      <c r="Z39" s="68">
        <f>ROUND(($K39+$L39)*Z$13,2)</f>
        <v>7.13</v>
      </c>
      <c r="AA39" s="68"/>
      <c r="AB39" s="72"/>
      <c r="AC39" s="71"/>
      <c r="AD39" s="67"/>
      <c r="AF39" s="133"/>
      <c r="AG39" s="130"/>
      <c r="AH39" s="130"/>
    </row>
    <row r="40" spans="2:34" ht="12.75" customHeight="1" x14ac:dyDescent="0.2">
      <c r="B40" s="47">
        <v>1</v>
      </c>
      <c r="D40" s="70">
        <f>+F39</f>
        <v>3350</v>
      </c>
      <c r="E40" s="74" t="s">
        <v>1</v>
      </c>
      <c r="F40" s="70">
        <v>3400</v>
      </c>
      <c r="G40" s="65"/>
      <c r="H40" s="66" t="s">
        <v>33</v>
      </c>
      <c r="I40" s="68">
        <f t="shared" si="10"/>
        <v>50</v>
      </c>
      <c r="J40" s="67">
        <f>ROUNDUP((11.93+11)/2,2)+4</f>
        <v>15.47</v>
      </c>
      <c r="K40" s="67">
        <f t="shared" si="12"/>
        <v>85.944444444444443</v>
      </c>
      <c r="L40" s="67"/>
      <c r="M40" s="68"/>
      <c r="N40" s="68"/>
      <c r="O40" s="67"/>
      <c r="P40" s="68"/>
      <c r="Q40" s="68"/>
      <c r="R40" s="68"/>
      <c r="S40" s="68"/>
      <c r="T40" s="68"/>
      <c r="U40" s="68">
        <f>ROUND(($K40+$L40)*U$13,2)</f>
        <v>4.7300000000000004</v>
      </c>
      <c r="V40" s="68">
        <f t="shared" si="9"/>
        <v>4.7300000000000004</v>
      </c>
      <c r="W40" s="68"/>
      <c r="X40" s="68"/>
      <c r="Y40" s="68">
        <f>ROUND(($K40+$L40)*Y$13,2)</f>
        <v>3.58</v>
      </c>
      <c r="Z40" s="68">
        <f>ROUND(($K40+$L40)*Z$13,2)</f>
        <v>4.18</v>
      </c>
      <c r="AA40" s="68"/>
      <c r="AB40" s="72"/>
      <c r="AC40" s="71"/>
      <c r="AD40" s="67"/>
      <c r="AF40" s="133"/>
      <c r="AG40" s="130"/>
      <c r="AH40" s="130"/>
    </row>
    <row r="41" spans="2:34" ht="12.75" customHeight="1" x14ac:dyDescent="0.2">
      <c r="B41" s="47"/>
      <c r="D41" s="73"/>
      <c r="E41" s="74"/>
      <c r="F41" s="70"/>
      <c r="G41" s="75"/>
      <c r="H41" s="66"/>
      <c r="I41" s="68"/>
      <c r="J41" s="67"/>
      <c r="K41" s="67"/>
      <c r="L41" s="67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72"/>
      <c r="AC41" s="71"/>
      <c r="AD41" s="67"/>
      <c r="AF41" s="133"/>
      <c r="AG41" s="130"/>
      <c r="AH41" s="130"/>
    </row>
    <row r="42" spans="2:34" ht="12.75" customHeight="1" x14ac:dyDescent="0.2">
      <c r="B42" s="47">
        <v>1</v>
      </c>
      <c r="D42" s="70">
        <v>2200</v>
      </c>
      <c r="E42" s="66" t="s">
        <v>1</v>
      </c>
      <c r="F42" s="70">
        <v>2250</v>
      </c>
      <c r="G42" s="65"/>
      <c r="H42" s="66" t="s">
        <v>33</v>
      </c>
      <c r="I42" s="67">
        <f>IF(D42&lt;&gt;"",F42-D42,"")</f>
        <v>50</v>
      </c>
      <c r="J42" s="67">
        <f>J33+(4/12)</f>
        <v>15.463333333333335</v>
      </c>
      <c r="K42" s="67">
        <f t="shared" ref="K42:K46" si="13">IF(D42&lt;&gt;"",I42*J42/9,"")</f>
        <v>85.907407407407419</v>
      </c>
      <c r="L42" s="67"/>
      <c r="M42" s="68"/>
      <c r="N42" s="68"/>
      <c r="O42" s="67"/>
      <c r="P42" s="68"/>
      <c r="Q42" s="68"/>
      <c r="R42" s="68"/>
      <c r="S42" s="68">
        <f>ROUND(($K42+$L42)*S$13,2)</f>
        <v>14.32</v>
      </c>
      <c r="T42" s="68"/>
      <c r="U42" s="68"/>
      <c r="V42" s="68"/>
      <c r="W42" s="68"/>
      <c r="X42" s="68"/>
      <c r="Y42" s="71"/>
      <c r="Z42" s="68"/>
      <c r="AA42" s="68"/>
      <c r="AB42" s="67"/>
      <c r="AC42" s="72"/>
      <c r="AD42" s="67"/>
      <c r="AF42" s="133" t="s">
        <v>46</v>
      </c>
      <c r="AG42" s="130">
        <v>3</v>
      </c>
      <c r="AH42" s="130"/>
    </row>
    <row r="43" spans="2:34" ht="12.75" customHeight="1" x14ac:dyDescent="0.2">
      <c r="B43" s="47">
        <v>1</v>
      </c>
      <c r="D43" s="70">
        <f>F42</f>
        <v>2250</v>
      </c>
      <c r="E43" s="66" t="s">
        <v>1</v>
      </c>
      <c r="F43" s="70">
        <v>2296.79</v>
      </c>
      <c r="G43" s="65"/>
      <c r="H43" s="66" t="s">
        <v>33</v>
      </c>
      <c r="I43" s="67">
        <f>IF(D43&lt;&gt;"",F43-D43,"")</f>
        <v>46.789999999999964</v>
      </c>
      <c r="J43" s="67">
        <f>J34+(4/12)</f>
        <v>15.333333333333334</v>
      </c>
      <c r="K43" s="67">
        <f t="shared" si="13"/>
        <v>79.716296296296235</v>
      </c>
      <c r="L43" s="67"/>
      <c r="M43" s="68"/>
      <c r="N43" s="68"/>
      <c r="O43" s="67"/>
      <c r="P43" s="68"/>
      <c r="Q43" s="68"/>
      <c r="R43" s="68"/>
      <c r="S43" s="68">
        <f>ROUND(($K43+$L43)*S$13,2)</f>
        <v>13.29</v>
      </c>
      <c r="T43" s="68"/>
      <c r="U43" s="68"/>
      <c r="V43" s="68"/>
      <c r="W43" s="67"/>
      <c r="X43" s="68"/>
      <c r="Y43" s="71"/>
      <c r="Z43" s="71"/>
      <c r="AA43" s="67"/>
      <c r="AB43" s="67"/>
      <c r="AC43" s="69"/>
      <c r="AD43" s="67"/>
      <c r="AF43" s="133"/>
      <c r="AG43" s="130"/>
      <c r="AH43" s="130"/>
    </row>
    <row r="44" spans="2:34" ht="12.75" customHeight="1" x14ac:dyDescent="0.2">
      <c r="B44" s="47">
        <v>1</v>
      </c>
      <c r="D44" s="70">
        <f>F43</f>
        <v>2296.79</v>
      </c>
      <c r="E44" s="66" t="s">
        <v>1</v>
      </c>
      <c r="F44" s="70">
        <v>2602.04</v>
      </c>
      <c r="G44" s="65"/>
      <c r="H44" s="66" t="s">
        <v>33</v>
      </c>
      <c r="I44" s="67">
        <f>IF(D44&lt;&gt;"",F44-D44,"")</f>
        <v>305.25</v>
      </c>
      <c r="J44" s="67">
        <f>J35+(4/12)</f>
        <v>24.583333333333332</v>
      </c>
      <c r="K44" s="67">
        <f t="shared" si="13"/>
        <v>833.78472222222217</v>
      </c>
      <c r="L44" s="67"/>
      <c r="M44" s="68"/>
      <c r="N44" s="68"/>
      <c r="O44" s="67"/>
      <c r="P44" s="68"/>
      <c r="Q44" s="68"/>
      <c r="R44" s="68"/>
      <c r="S44" s="68">
        <f>ROUND(($K44+$L44)*S$13,2)</f>
        <v>138.96</v>
      </c>
      <c r="T44" s="68"/>
      <c r="U44" s="68"/>
      <c r="V44" s="68"/>
      <c r="W44" s="68"/>
      <c r="X44" s="68"/>
      <c r="Y44" s="71"/>
      <c r="Z44" s="68"/>
      <c r="AA44" s="68"/>
      <c r="AB44" s="67"/>
      <c r="AC44" s="72"/>
      <c r="AD44" s="67"/>
      <c r="AF44" s="133"/>
      <c r="AG44" s="130"/>
      <c r="AH44" s="130"/>
    </row>
    <row r="45" spans="2:34" ht="12.75" customHeight="1" x14ac:dyDescent="0.2">
      <c r="B45" s="47">
        <v>1</v>
      </c>
      <c r="D45" s="73">
        <f>F44</f>
        <v>2602.04</v>
      </c>
      <c r="E45" s="74" t="s">
        <v>1</v>
      </c>
      <c r="F45" s="70">
        <v>2956.78</v>
      </c>
      <c r="G45" s="65"/>
      <c r="H45" s="66" t="s">
        <v>33</v>
      </c>
      <c r="I45" s="67">
        <f t="shared" ref="I45:I46" si="14">IF(D45&lt;&gt;"",F45-D45,"")</f>
        <v>354.74000000000024</v>
      </c>
      <c r="J45" s="67">
        <f>J36+(4/12)</f>
        <v>33.833333333333336</v>
      </c>
      <c r="K45" s="67">
        <f t="shared" si="13"/>
        <v>1333.5596296296308</v>
      </c>
      <c r="L45" s="67"/>
      <c r="M45" s="68"/>
      <c r="N45" s="68"/>
      <c r="O45" s="67"/>
      <c r="P45" s="68"/>
      <c r="Q45" s="68"/>
      <c r="R45" s="68"/>
      <c r="S45" s="68">
        <f>ROUND(($K45+$L45)*S$13,2)</f>
        <v>222.26</v>
      </c>
      <c r="T45" s="68"/>
      <c r="U45" s="68"/>
      <c r="V45" s="68"/>
      <c r="W45" s="68"/>
      <c r="X45" s="68"/>
      <c r="Y45" s="71"/>
      <c r="Z45" s="68"/>
      <c r="AA45" s="68"/>
      <c r="AB45" s="67"/>
      <c r="AC45" s="72"/>
      <c r="AD45" s="67"/>
      <c r="AF45" s="133"/>
      <c r="AG45" s="130"/>
      <c r="AH45" s="130"/>
    </row>
    <row r="46" spans="2:34" ht="12.75" customHeight="1" x14ac:dyDescent="0.2">
      <c r="B46" s="47">
        <v>1</v>
      </c>
      <c r="D46" s="73">
        <f>F45</f>
        <v>2956.78</v>
      </c>
      <c r="E46" s="74" t="s">
        <v>1</v>
      </c>
      <c r="F46" s="70">
        <v>3262.03</v>
      </c>
      <c r="G46" s="75"/>
      <c r="H46" s="66" t="s">
        <v>33</v>
      </c>
      <c r="I46" s="67">
        <f t="shared" si="14"/>
        <v>305.25</v>
      </c>
      <c r="J46" s="67">
        <f>J37+(4/12)</f>
        <v>24.583333333333332</v>
      </c>
      <c r="K46" s="67">
        <f t="shared" si="13"/>
        <v>833.78472222222217</v>
      </c>
      <c r="L46" s="67"/>
      <c r="M46" s="68"/>
      <c r="N46" s="68"/>
      <c r="O46" s="67"/>
      <c r="P46" s="68"/>
      <c r="Q46" s="68"/>
      <c r="R46" s="68"/>
      <c r="S46" s="68">
        <f>ROUND(($K46+$L46)*S$13,2)</f>
        <v>138.96</v>
      </c>
      <c r="T46" s="68"/>
      <c r="U46" s="68"/>
      <c r="V46" s="68"/>
      <c r="W46" s="67"/>
      <c r="X46" s="68"/>
      <c r="Y46" s="71"/>
      <c r="Z46" s="71"/>
      <c r="AA46" s="67"/>
      <c r="AB46" s="67"/>
      <c r="AC46" s="69"/>
      <c r="AD46" s="67"/>
      <c r="AF46" s="133"/>
      <c r="AG46" s="130"/>
      <c r="AH46" s="130"/>
    </row>
    <row r="47" spans="2:34" ht="12.75" customHeight="1" x14ac:dyDescent="0.2">
      <c r="B47" s="47"/>
      <c r="D47" s="114"/>
      <c r="E47" s="115"/>
      <c r="F47" s="116"/>
      <c r="G47" s="65"/>
      <c r="H47" s="66"/>
      <c r="I47" s="67"/>
      <c r="J47" s="67"/>
      <c r="K47" s="67"/>
      <c r="L47" s="67"/>
      <c r="M47" s="68"/>
      <c r="N47" s="68"/>
      <c r="O47" s="67"/>
      <c r="P47" s="68"/>
      <c r="Q47" s="68"/>
      <c r="R47" s="68"/>
      <c r="S47" s="68"/>
      <c r="T47" s="68"/>
      <c r="U47" s="68"/>
      <c r="V47" s="68"/>
      <c r="W47" s="67"/>
      <c r="X47" s="68"/>
      <c r="Y47" s="71"/>
      <c r="Z47" s="71"/>
      <c r="AA47" s="67"/>
      <c r="AB47" s="67"/>
      <c r="AC47" s="69"/>
      <c r="AD47" s="67"/>
      <c r="AF47" s="133"/>
      <c r="AG47" s="130"/>
      <c r="AH47" s="130"/>
    </row>
    <row r="48" spans="2:34" ht="12.75" customHeight="1" x14ac:dyDescent="0.2">
      <c r="B48" s="47">
        <v>1</v>
      </c>
      <c r="D48" s="73">
        <f>F46</f>
        <v>3262.03</v>
      </c>
      <c r="E48" s="74" t="s">
        <v>1</v>
      </c>
      <c r="F48" s="70">
        <v>3350</v>
      </c>
      <c r="G48" s="75"/>
      <c r="H48" s="66" t="s">
        <v>33</v>
      </c>
      <c r="I48" s="67">
        <f t="shared" ref="I48:I49" si="15">IF(D48&lt;&gt;"",F48-D48,"")</f>
        <v>87.9699999999998</v>
      </c>
      <c r="J48" s="67">
        <f>J39+(4/12)</f>
        <v>15.333333333333334</v>
      </c>
      <c r="K48" s="67">
        <f t="shared" ref="K48:K49" si="16">IF(D48&lt;&gt;"",I48*J48/9,"")</f>
        <v>149.87481481481447</v>
      </c>
      <c r="L48" s="67"/>
      <c r="M48" s="68"/>
      <c r="N48" s="68"/>
      <c r="O48" s="67"/>
      <c r="P48" s="68"/>
      <c r="Q48" s="68"/>
      <c r="R48" s="68"/>
      <c r="S48" s="68">
        <f>ROUND(($K48+$L48)*S$13,2)</f>
        <v>24.98</v>
      </c>
      <c r="T48" s="68"/>
      <c r="U48" s="68"/>
      <c r="V48" s="68"/>
      <c r="W48" s="67"/>
      <c r="X48" s="68"/>
      <c r="Y48" s="71"/>
      <c r="Z48" s="71"/>
      <c r="AA48" s="67"/>
      <c r="AB48" s="67"/>
      <c r="AC48" s="69"/>
      <c r="AD48" s="67"/>
      <c r="AF48" s="133"/>
      <c r="AG48" s="130"/>
      <c r="AH48" s="130"/>
    </row>
    <row r="49" spans="2:34" ht="12.75" customHeight="1" x14ac:dyDescent="0.2">
      <c r="B49" s="47">
        <v>1</v>
      </c>
      <c r="D49" s="70">
        <f>+F48</f>
        <v>3350</v>
      </c>
      <c r="E49" s="74" t="s">
        <v>1</v>
      </c>
      <c r="F49" s="70">
        <v>3400</v>
      </c>
      <c r="G49" s="65"/>
      <c r="H49" s="66" t="s">
        <v>33</v>
      </c>
      <c r="I49" s="68">
        <f t="shared" si="15"/>
        <v>50</v>
      </c>
      <c r="J49" s="67">
        <f>J40+(4/12)</f>
        <v>15.803333333333335</v>
      </c>
      <c r="K49" s="67">
        <f t="shared" si="16"/>
        <v>87.796296296296305</v>
      </c>
      <c r="L49" s="67"/>
      <c r="M49" s="68"/>
      <c r="N49" s="68"/>
      <c r="O49" s="67"/>
      <c r="P49" s="68"/>
      <c r="Q49" s="68"/>
      <c r="R49" s="68"/>
      <c r="S49" s="68">
        <f>ROUND(($K49+$L49)*S$13,2)</f>
        <v>14.63</v>
      </c>
      <c r="T49" s="68"/>
      <c r="U49" s="68"/>
      <c r="V49" s="68"/>
      <c r="W49" s="67"/>
      <c r="X49" s="68"/>
      <c r="Y49" s="71"/>
      <c r="Z49" s="71"/>
      <c r="AA49" s="67"/>
      <c r="AB49" s="67"/>
      <c r="AC49" s="69"/>
      <c r="AD49" s="67"/>
      <c r="AF49" s="133"/>
      <c r="AG49" s="130"/>
      <c r="AH49" s="130"/>
    </row>
    <row r="50" spans="2:34" ht="12.75" customHeight="1" x14ac:dyDescent="0.2">
      <c r="B50" s="47"/>
      <c r="D50" s="73"/>
      <c r="E50" s="74"/>
      <c r="F50" s="70"/>
      <c r="G50" s="75"/>
      <c r="H50" s="66"/>
      <c r="I50" s="68"/>
      <c r="J50" s="67"/>
      <c r="K50" s="67"/>
      <c r="L50" s="67"/>
      <c r="M50" s="68"/>
      <c r="N50" s="68"/>
      <c r="O50" s="67"/>
      <c r="P50" s="68"/>
      <c r="Q50" s="68"/>
      <c r="R50" s="68"/>
      <c r="S50" s="68"/>
      <c r="T50" s="68"/>
      <c r="U50" s="68"/>
      <c r="V50" s="68"/>
      <c r="W50" s="67"/>
      <c r="X50" s="68"/>
      <c r="Y50" s="71"/>
      <c r="Z50" s="71"/>
      <c r="AA50" s="67"/>
      <c r="AB50" s="67"/>
      <c r="AC50" s="69"/>
      <c r="AD50" s="67"/>
      <c r="AF50" s="133"/>
      <c r="AG50" s="130"/>
      <c r="AH50" s="130"/>
    </row>
    <row r="51" spans="2:34" ht="12.75" customHeight="1" x14ac:dyDescent="0.2">
      <c r="B51" s="47">
        <v>1</v>
      </c>
      <c r="D51" s="70">
        <v>2200</v>
      </c>
      <c r="E51" s="66" t="s">
        <v>1</v>
      </c>
      <c r="F51" s="70">
        <v>2250</v>
      </c>
      <c r="G51" s="65"/>
      <c r="H51" s="66" t="s">
        <v>33</v>
      </c>
      <c r="I51" s="67">
        <f>IF(D51&lt;&gt;"",F51-D51,"")</f>
        <v>50</v>
      </c>
      <c r="J51" s="67">
        <f>J42+(6/12)</f>
        <v>15.963333333333335</v>
      </c>
      <c r="K51" s="67">
        <f t="shared" ref="K51" si="17">IF(D51&lt;&gt;"",I51*J51/9,"")</f>
        <v>88.68518518518519</v>
      </c>
      <c r="L51" s="67"/>
      <c r="M51" s="68"/>
      <c r="N51" s="67"/>
      <c r="O51" s="68"/>
      <c r="P51" s="68"/>
      <c r="Q51" s="68"/>
      <c r="R51" s="68"/>
      <c r="S51" s="68"/>
      <c r="T51" s="68">
        <f>ROUND(($K51+$L51)*T$13,2)</f>
        <v>14.78</v>
      </c>
      <c r="U51" s="68"/>
      <c r="V51" s="68"/>
      <c r="W51" s="68"/>
      <c r="X51" s="68"/>
      <c r="Y51" s="71"/>
      <c r="Z51" s="71"/>
      <c r="AA51" s="67"/>
      <c r="AB51" s="67"/>
      <c r="AC51" s="69"/>
      <c r="AD51" s="67"/>
      <c r="AF51" s="84" t="s">
        <v>47</v>
      </c>
      <c r="AG51" s="10">
        <v>4</v>
      </c>
      <c r="AH51" s="10"/>
    </row>
    <row r="52" spans="2:34" ht="12.75" customHeight="1" x14ac:dyDescent="0.2">
      <c r="B52" s="47">
        <v>1</v>
      </c>
      <c r="D52" s="70">
        <f>F51</f>
        <v>2250</v>
      </c>
      <c r="E52" s="66" t="s">
        <v>1</v>
      </c>
      <c r="F52" s="70">
        <v>2296.79</v>
      </c>
      <c r="G52" s="65"/>
      <c r="H52" s="66" t="s">
        <v>33</v>
      </c>
      <c r="I52" s="67">
        <f>IF(D52&lt;&gt;"",F52-D52,"")</f>
        <v>46.789999999999964</v>
      </c>
      <c r="J52" s="67">
        <f>J43+(6/12)</f>
        <v>15.833333333333334</v>
      </c>
      <c r="K52" s="67">
        <f t="shared" ref="K52:K55" si="18">IF(D52&lt;&gt;"",I52*J52/9,"")</f>
        <v>82.315740740740679</v>
      </c>
      <c r="L52" s="67"/>
      <c r="M52" s="68"/>
      <c r="N52" s="67"/>
      <c r="O52" s="68"/>
      <c r="P52" s="68"/>
      <c r="Q52" s="68"/>
      <c r="R52" s="68"/>
      <c r="S52" s="68"/>
      <c r="T52" s="68">
        <f>ROUND(($K52+$L52)*T$13,2)</f>
        <v>13.72</v>
      </c>
      <c r="U52" s="68"/>
      <c r="V52" s="68"/>
      <c r="W52" s="67"/>
      <c r="X52" s="68"/>
      <c r="Y52" s="71"/>
      <c r="Z52" s="71"/>
      <c r="AA52" s="67"/>
      <c r="AB52" s="67"/>
      <c r="AC52" s="69"/>
      <c r="AD52" s="67"/>
      <c r="AF52" s="84"/>
      <c r="AG52" s="10"/>
      <c r="AH52" s="10"/>
    </row>
    <row r="53" spans="2:34" ht="12.75" customHeight="1" x14ac:dyDescent="0.2">
      <c r="B53" s="47">
        <v>1</v>
      </c>
      <c r="D53" s="70">
        <f>F52</f>
        <v>2296.79</v>
      </c>
      <c r="E53" s="66" t="s">
        <v>1</v>
      </c>
      <c r="F53" s="70">
        <v>2602.04</v>
      </c>
      <c r="G53" s="65"/>
      <c r="H53" s="66" t="s">
        <v>33</v>
      </c>
      <c r="I53" s="67">
        <f>IF(D53&lt;&gt;"",F53-D53,"")</f>
        <v>305.25</v>
      </c>
      <c r="J53" s="67">
        <f>J44+(6/12)</f>
        <v>25.083333333333332</v>
      </c>
      <c r="K53" s="67">
        <f t="shared" si="18"/>
        <v>850.74305555555554</v>
      </c>
      <c r="L53" s="67"/>
      <c r="M53" s="68"/>
      <c r="N53" s="67"/>
      <c r="O53" s="68"/>
      <c r="P53" s="68"/>
      <c r="Q53" s="68"/>
      <c r="R53" s="68"/>
      <c r="S53" s="68"/>
      <c r="T53" s="68">
        <f>ROUND(($K53+$L53)*T$13,2)</f>
        <v>141.79</v>
      </c>
      <c r="U53" s="68"/>
      <c r="V53" s="68"/>
      <c r="W53" s="67"/>
      <c r="X53" s="68"/>
      <c r="Y53" s="71"/>
      <c r="Z53" s="71"/>
      <c r="AA53" s="67"/>
      <c r="AB53" s="67"/>
      <c r="AC53" s="69"/>
      <c r="AD53" s="67"/>
      <c r="AF53" s="84"/>
      <c r="AG53" s="10"/>
      <c r="AH53" s="10"/>
    </row>
    <row r="54" spans="2:34" ht="12.75" customHeight="1" x14ac:dyDescent="0.2">
      <c r="B54" s="47">
        <v>1</v>
      </c>
      <c r="D54" s="73">
        <f>F53</f>
        <v>2602.04</v>
      </c>
      <c r="E54" s="74" t="s">
        <v>1</v>
      </c>
      <c r="F54" s="70">
        <v>2956.78</v>
      </c>
      <c r="G54" s="65"/>
      <c r="H54" s="66" t="s">
        <v>33</v>
      </c>
      <c r="I54" s="67">
        <f t="shared" ref="I54:I55" si="19">IF(D54&lt;&gt;"",F54-D54,"")</f>
        <v>354.74000000000024</v>
      </c>
      <c r="J54" s="67">
        <f>J45+(6/12)</f>
        <v>34.333333333333336</v>
      </c>
      <c r="K54" s="67">
        <f t="shared" si="18"/>
        <v>1353.2674074074084</v>
      </c>
      <c r="L54" s="67"/>
      <c r="M54" s="68"/>
      <c r="N54" s="67"/>
      <c r="O54" s="68"/>
      <c r="P54" s="68"/>
      <c r="Q54" s="68"/>
      <c r="R54" s="68"/>
      <c r="S54" s="68"/>
      <c r="T54" s="68">
        <f>ROUND(($K54+$L54)*T$13,2)</f>
        <v>225.54</v>
      </c>
      <c r="U54" s="68"/>
      <c r="V54" s="68"/>
      <c r="W54" s="67"/>
      <c r="X54" s="68"/>
      <c r="Y54" s="71"/>
      <c r="Z54" s="71"/>
      <c r="AA54" s="67"/>
      <c r="AB54" s="67"/>
      <c r="AC54" s="69"/>
      <c r="AD54" s="67"/>
      <c r="AF54" s="84"/>
      <c r="AG54" s="10"/>
      <c r="AH54" s="10"/>
    </row>
    <row r="55" spans="2:34" ht="12.75" customHeight="1" x14ac:dyDescent="0.2">
      <c r="B55" s="47">
        <v>1</v>
      </c>
      <c r="D55" s="73">
        <f>F54</f>
        <v>2956.78</v>
      </c>
      <c r="E55" s="74" t="s">
        <v>1</v>
      </c>
      <c r="F55" s="70">
        <v>3262.03</v>
      </c>
      <c r="G55" s="75"/>
      <c r="H55" s="66" t="s">
        <v>33</v>
      </c>
      <c r="I55" s="67">
        <f t="shared" si="19"/>
        <v>305.25</v>
      </c>
      <c r="J55" s="67">
        <f>J46+(6/12)</f>
        <v>25.083333333333332</v>
      </c>
      <c r="K55" s="67">
        <f t="shared" si="18"/>
        <v>850.74305555555554</v>
      </c>
      <c r="L55" s="67"/>
      <c r="M55" s="68"/>
      <c r="N55" s="67"/>
      <c r="O55" s="68"/>
      <c r="P55" s="68"/>
      <c r="Q55" s="68"/>
      <c r="R55" s="68"/>
      <c r="S55" s="68"/>
      <c r="T55" s="68">
        <f>ROUND(($K55+$L55)*T$13,2)</f>
        <v>141.79</v>
      </c>
      <c r="U55" s="68"/>
      <c r="V55" s="68"/>
      <c r="W55" s="68"/>
      <c r="X55" s="68"/>
      <c r="Y55" s="71"/>
      <c r="Z55" s="71"/>
      <c r="AA55" s="67"/>
      <c r="AB55" s="67"/>
      <c r="AC55" s="69"/>
      <c r="AD55" s="67"/>
      <c r="AF55" s="84"/>
      <c r="AG55" s="10"/>
      <c r="AH55" s="10"/>
    </row>
    <row r="56" spans="2:34" ht="12.75" customHeight="1" x14ac:dyDescent="0.2">
      <c r="B56" s="47"/>
      <c r="D56" s="80"/>
      <c r="E56" s="81"/>
      <c r="F56" s="82"/>
      <c r="G56" s="65"/>
      <c r="H56" s="66"/>
      <c r="I56" s="67"/>
      <c r="J56" s="67"/>
      <c r="K56" s="67"/>
      <c r="L56" s="67"/>
      <c r="M56" s="68"/>
      <c r="N56" s="67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71"/>
      <c r="Z56" s="71"/>
      <c r="AA56" s="67"/>
      <c r="AB56" s="67"/>
      <c r="AC56" s="69"/>
      <c r="AD56" s="67"/>
      <c r="AF56" s="84"/>
      <c r="AG56" s="10"/>
      <c r="AH56" s="10"/>
    </row>
    <row r="57" spans="2:34" ht="12.75" customHeight="1" x14ac:dyDescent="0.2">
      <c r="B57" s="47">
        <v>1</v>
      </c>
      <c r="D57" s="73">
        <f>F55</f>
        <v>3262.03</v>
      </c>
      <c r="E57" s="74" t="s">
        <v>1</v>
      </c>
      <c r="F57" s="70">
        <v>3350</v>
      </c>
      <c r="G57" s="75"/>
      <c r="H57" s="66" t="s">
        <v>33</v>
      </c>
      <c r="I57" s="67">
        <f t="shared" ref="I57:I58" si="20">IF(D57&lt;&gt;"",F57-D57,"")</f>
        <v>87.9699999999998</v>
      </c>
      <c r="J57" s="67">
        <f>J48+(6/12)</f>
        <v>15.833333333333334</v>
      </c>
      <c r="K57" s="67">
        <f t="shared" ref="K57:K58" si="21">IF(D57&lt;&gt;"",I57*J57/9,"")</f>
        <v>154.76203703703669</v>
      </c>
      <c r="L57" s="67"/>
      <c r="M57" s="68"/>
      <c r="N57" s="67"/>
      <c r="O57" s="68"/>
      <c r="P57" s="68"/>
      <c r="Q57" s="68"/>
      <c r="R57" s="68"/>
      <c r="S57" s="68"/>
      <c r="T57" s="68">
        <f>ROUND(($K57+$L57)*T$13,2)</f>
        <v>25.79</v>
      </c>
      <c r="U57" s="68"/>
      <c r="V57" s="68"/>
      <c r="W57" s="68"/>
      <c r="X57" s="68"/>
      <c r="Y57" s="71"/>
      <c r="Z57" s="71"/>
      <c r="AA57" s="67"/>
      <c r="AB57" s="67"/>
      <c r="AC57" s="69"/>
      <c r="AD57" s="67"/>
      <c r="AF57" s="84"/>
      <c r="AG57" s="10"/>
      <c r="AH57" s="10"/>
    </row>
    <row r="58" spans="2:34" ht="12.75" customHeight="1" x14ac:dyDescent="0.2">
      <c r="B58" s="47">
        <v>1</v>
      </c>
      <c r="D58" s="70">
        <f>+F57</f>
        <v>3350</v>
      </c>
      <c r="E58" s="74" t="s">
        <v>1</v>
      </c>
      <c r="F58" s="70">
        <v>3400</v>
      </c>
      <c r="G58" s="65"/>
      <c r="H58" s="66" t="s">
        <v>33</v>
      </c>
      <c r="I58" s="68">
        <f t="shared" si="20"/>
        <v>50</v>
      </c>
      <c r="J58" s="67">
        <f>J49+(6/12)</f>
        <v>16.303333333333335</v>
      </c>
      <c r="K58" s="67">
        <f t="shared" si="21"/>
        <v>90.574074074074076</v>
      </c>
      <c r="L58" s="67"/>
      <c r="M58" s="68"/>
      <c r="N58" s="67"/>
      <c r="O58" s="68"/>
      <c r="P58" s="68"/>
      <c r="Q58" s="68"/>
      <c r="R58" s="68"/>
      <c r="S58" s="68"/>
      <c r="T58" s="68">
        <f>ROUND(($K58+$L58)*T$13,2)</f>
        <v>15.1</v>
      </c>
      <c r="U58" s="68"/>
      <c r="V58" s="68"/>
      <c r="W58" s="68"/>
      <c r="X58" s="68"/>
      <c r="Y58" s="71"/>
      <c r="Z58" s="71"/>
      <c r="AA58" s="67"/>
      <c r="AB58" s="67"/>
      <c r="AC58" s="69"/>
      <c r="AD58" s="67"/>
      <c r="AF58" s="84"/>
      <c r="AG58" s="10"/>
      <c r="AH58" s="10"/>
    </row>
    <row r="59" spans="2:34" ht="12.75" customHeight="1" x14ac:dyDescent="0.2">
      <c r="B59" s="47"/>
      <c r="D59" s="70"/>
      <c r="E59" s="74"/>
      <c r="F59" s="70"/>
      <c r="G59" s="65"/>
      <c r="H59" s="66"/>
      <c r="I59" s="68"/>
      <c r="J59" s="67"/>
      <c r="K59" s="67"/>
      <c r="L59" s="67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7"/>
      <c r="X59" s="68"/>
      <c r="Y59" s="71"/>
      <c r="Z59" s="71"/>
      <c r="AA59" s="67"/>
      <c r="AB59" s="67"/>
      <c r="AC59" s="69"/>
      <c r="AD59" s="67"/>
      <c r="AF59" s="62"/>
    </row>
    <row r="60" spans="2:34" ht="12.75" customHeight="1" x14ac:dyDescent="0.2">
      <c r="B60" s="47">
        <v>1</v>
      </c>
      <c r="D60" s="70">
        <v>2200</v>
      </c>
      <c r="E60" s="66" t="s">
        <v>1</v>
      </c>
      <c r="F60" s="70">
        <v>2250</v>
      </c>
      <c r="G60" s="65"/>
      <c r="H60" s="66" t="s">
        <v>33</v>
      </c>
      <c r="I60" s="67">
        <f>IF(D60&lt;&gt;"",F60-D60,"")</f>
        <v>50</v>
      </c>
      <c r="J60" s="67">
        <f>J33+(18/12)</f>
        <v>16.630000000000003</v>
      </c>
      <c r="K60" s="67">
        <f t="shared" ref="K60:K66" si="22">IF(D60&lt;&gt;"",I60*J60/9,"")</f>
        <v>92.3888888888889</v>
      </c>
      <c r="L60" s="67"/>
      <c r="M60" s="68"/>
      <c r="N60" s="67">
        <f>ROUND($K60+$L60,2)</f>
        <v>92.39</v>
      </c>
      <c r="O60" s="68"/>
      <c r="P60" s="68">
        <f>ROUND(($K60+$L60)/P$13,2)</f>
        <v>0.05</v>
      </c>
      <c r="Q60" s="68"/>
      <c r="R60" s="68"/>
      <c r="S60" s="68"/>
      <c r="T60" s="68"/>
      <c r="U60" s="68"/>
      <c r="V60" s="68"/>
      <c r="W60" s="67"/>
      <c r="X60" s="68"/>
      <c r="Y60" s="71"/>
      <c r="Z60" s="71"/>
      <c r="AA60" s="67"/>
      <c r="AB60" s="67"/>
      <c r="AC60" s="69"/>
      <c r="AD60" s="67"/>
      <c r="AF60" s="84"/>
    </row>
    <row r="61" spans="2:34" ht="12.75" customHeight="1" x14ac:dyDescent="0.2">
      <c r="B61" s="47">
        <v>1</v>
      </c>
      <c r="D61" s="70">
        <f>F60</f>
        <v>2250</v>
      </c>
      <c r="E61" s="66" t="s">
        <v>1</v>
      </c>
      <c r="F61" s="70">
        <v>2296.79</v>
      </c>
      <c r="G61" s="65"/>
      <c r="H61" s="66" t="s">
        <v>33</v>
      </c>
      <c r="I61" s="67">
        <f>IF(D61&lt;&gt;"",F61-D61,"")</f>
        <v>46.789999999999964</v>
      </c>
      <c r="J61" s="67">
        <f>J34+(18/12)</f>
        <v>16.5</v>
      </c>
      <c r="K61" s="67">
        <f t="shared" si="22"/>
        <v>85.781666666666595</v>
      </c>
      <c r="L61" s="67"/>
      <c r="M61" s="68"/>
      <c r="N61" s="67">
        <f>ROUND($K61+$L61,2)</f>
        <v>85.78</v>
      </c>
      <c r="O61" s="68"/>
      <c r="P61" s="68">
        <f>ROUND(($K61+$L61)/P$13,2)</f>
        <v>0.04</v>
      </c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72"/>
      <c r="AC61" s="71"/>
      <c r="AD61" s="67"/>
      <c r="AF61" s="84"/>
      <c r="AG61" s="130"/>
      <c r="AH61" s="130"/>
    </row>
    <row r="62" spans="2:34" ht="12.75" customHeight="1" x14ac:dyDescent="0.2">
      <c r="B62" s="47">
        <v>1</v>
      </c>
      <c r="D62" s="70">
        <f>F61</f>
        <v>2296.79</v>
      </c>
      <c r="E62" s="66" t="s">
        <v>1</v>
      </c>
      <c r="F62" s="70">
        <v>2600</v>
      </c>
      <c r="G62" s="65"/>
      <c r="H62" s="66" t="s">
        <v>33</v>
      </c>
      <c r="I62" s="67">
        <f>IF(D62&lt;&gt;"",F62-D62,"")</f>
        <v>303.21000000000004</v>
      </c>
      <c r="J62" s="67">
        <f>J35+(18/12)</f>
        <v>25.75</v>
      </c>
      <c r="K62" s="67">
        <f t="shared" si="22"/>
        <v>867.51750000000015</v>
      </c>
      <c r="L62" s="67"/>
      <c r="M62" s="68"/>
      <c r="N62" s="67">
        <f>ROUND($K62+$L62,2)</f>
        <v>867.52</v>
      </c>
      <c r="O62" s="68"/>
      <c r="P62" s="68">
        <f>ROUND(($K62+$L62)/P$13,2)</f>
        <v>0.43</v>
      </c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72"/>
      <c r="AC62" s="71"/>
      <c r="AD62" s="67"/>
      <c r="AF62" s="84"/>
      <c r="AG62" s="130"/>
      <c r="AH62" s="130"/>
    </row>
    <row r="63" spans="2:34" ht="12.75" customHeight="1" x14ac:dyDescent="0.2">
      <c r="B63" s="47">
        <v>1</v>
      </c>
      <c r="D63" s="70">
        <f>F62</f>
        <v>2600</v>
      </c>
      <c r="E63" s="66" t="s">
        <v>1</v>
      </c>
      <c r="F63" s="70">
        <v>2602.04</v>
      </c>
      <c r="G63" s="65"/>
      <c r="H63" s="66" t="s">
        <v>33</v>
      </c>
      <c r="I63" s="67">
        <f>IF(D63&lt;&gt;"",F63-D63,"")</f>
        <v>2.0399999999999636</v>
      </c>
      <c r="J63" s="67">
        <f>29.48+4+(18/12)</f>
        <v>34.980000000000004</v>
      </c>
      <c r="K63" s="67">
        <f t="shared" ref="K63" si="23">IF(D63&lt;&gt;"",I63*J63/9,"")</f>
        <v>7.9287999999998595</v>
      </c>
      <c r="L63" s="67"/>
      <c r="M63" s="68"/>
      <c r="N63" s="67"/>
      <c r="O63" s="68"/>
      <c r="P63" s="68">
        <f>ROUND(($K63+$L63)/P$13,2)</f>
        <v>0</v>
      </c>
      <c r="Q63" s="68"/>
      <c r="R63" s="68"/>
      <c r="S63" s="68"/>
      <c r="T63" s="68"/>
      <c r="U63" s="68"/>
      <c r="V63" s="68"/>
      <c r="W63" s="68"/>
      <c r="X63" s="68"/>
      <c r="Y63" s="69"/>
      <c r="Z63" s="69"/>
      <c r="AA63" s="68"/>
      <c r="AB63" s="72"/>
      <c r="AC63" s="69"/>
      <c r="AD63" s="67"/>
      <c r="AF63" s="84"/>
      <c r="AG63" s="10"/>
      <c r="AH63" s="10"/>
    </row>
    <row r="64" spans="2:34" ht="12.75" customHeight="1" x14ac:dyDescent="0.2">
      <c r="B64" s="47">
        <v>1</v>
      </c>
      <c r="D64" s="70">
        <f>F63</f>
        <v>2602.04</v>
      </c>
      <c r="E64" s="74" t="s">
        <v>1</v>
      </c>
      <c r="F64" s="70">
        <v>2956.78</v>
      </c>
      <c r="G64" s="65"/>
      <c r="H64" s="66" t="s">
        <v>33</v>
      </c>
      <c r="I64" s="67">
        <f t="shared" ref="I64:I66" si="24">IF(D64&lt;&gt;"",F64-D64,"")</f>
        <v>354.74000000000024</v>
      </c>
      <c r="J64" s="67">
        <f>J36+(18/12)</f>
        <v>35</v>
      </c>
      <c r="K64" s="67">
        <f t="shared" si="22"/>
        <v>1379.5444444444454</v>
      </c>
      <c r="L64" s="67"/>
      <c r="M64" s="68"/>
      <c r="N64" s="67"/>
      <c r="O64" s="68"/>
      <c r="P64" s="68">
        <f>ROUND(($K64+$L64)/P$13,2)</f>
        <v>0.69</v>
      </c>
      <c r="Q64" s="68"/>
      <c r="R64" s="68"/>
      <c r="S64" s="68"/>
      <c r="T64" s="68"/>
      <c r="U64" s="68"/>
      <c r="V64" s="68"/>
      <c r="W64" s="67"/>
      <c r="X64" s="68"/>
      <c r="Y64" s="71"/>
      <c r="Z64" s="71"/>
      <c r="AA64" s="67"/>
      <c r="AB64" s="67"/>
      <c r="AC64" s="69"/>
      <c r="AD64" s="67"/>
      <c r="AF64" s="84" t="s">
        <v>61</v>
      </c>
      <c r="AG64" s="6" t="s">
        <v>62</v>
      </c>
    </row>
    <row r="65" spans="2:34" ht="12.75" customHeight="1" x14ac:dyDescent="0.2">
      <c r="B65" s="47"/>
      <c r="D65" s="73"/>
      <c r="E65" s="74"/>
      <c r="F65" s="70"/>
      <c r="G65" s="75"/>
      <c r="H65" s="66"/>
      <c r="I65" s="67"/>
      <c r="J65" s="67"/>
      <c r="K65" s="67"/>
      <c r="L65" s="67"/>
      <c r="M65" s="68"/>
      <c r="N65" s="67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69"/>
      <c r="AA65" s="68"/>
      <c r="AB65" s="69"/>
      <c r="AC65" s="69"/>
      <c r="AD65" s="67"/>
      <c r="AF65" s="84"/>
    </row>
    <row r="66" spans="2:34" ht="12.75" customHeight="1" x14ac:dyDescent="0.2">
      <c r="B66" s="47">
        <v>1</v>
      </c>
      <c r="D66" s="73">
        <f>F64</f>
        <v>2956.78</v>
      </c>
      <c r="E66" s="74" t="s">
        <v>1</v>
      </c>
      <c r="F66" s="70">
        <v>3262.03</v>
      </c>
      <c r="G66" s="75"/>
      <c r="H66" s="66" t="s">
        <v>33</v>
      </c>
      <c r="I66" s="67">
        <f t="shared" si="24"/>
        <v>305.25</v>
      </c>
      <c r="J66" s="67">
        <f>J37+(18/12)</f>
        <v>25.75</v>
      </c>
      <c r="K66" s="67">
        <f t="shared" si="22"/>
        <v>873.35416666666663</v>
      </c>
      <c r="L66" s="67"/>
      <c r="M66" s="68"/>
      <c r="N66" s="67"/>
      <c r="O66" s="68"/>
      <c r="P66" s="68">
        <f>ROUND(($K66+$L66)/P$13,2)</f>
        <v>0.44</v>
      </c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72"/>
      <c r="AC66" s="71"/>
      <c r="AD66" s="67"/>
      <c r="AF66" s="84"/>
      <c r="AG66" s="130"/>
      <c r="AH66" s="130"/>
    </row>
    <row r="67" spans="2:34" ht="12.75" customHeight="1" x14ac:dyDescent="0.2">
      <c r="B67" s="47"/>
      <c r="D67" s="80"/>
      <c r="E67" s="81"/>
      <c r="F67" s="82"/>
      <c r="G67" s="65"/>
      <c r="H67" s="66"/>
      <c r="I67" s="67"/>
      <c r="J67" s="67"/>
      <c r="K67" s="67"/>
      <c r="L67" s="67"/>
      <c r="M67" s="68"/>
      <c r="N67" s="67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9"/>
      <c r="AD67" s="67"/>
      <c r="AF67" s="84"/>
    </row>
    <row r="68" spans="2:34" ht="12.75" customHeight="1" x14ac:dyDescent="0.2">
      <c r="B68" s="47">
        <v>1</v>
      </c>
      <c r="D68" s="73">
        <f>F66</f>
        <v>3262.03</v>
      </c>
      <c r="E68" s="74" t="s">
        <v>1</v>
      </c>
      <c r="F68" s="70">
        <v>3350</v>
      </c>
      <c r="G68" s="75"/>
      <c r="H68" s="66" t="s">
        <v>33</v>
      </c>
      <c r="I68" s="67">
        <f t="shared" ref="I68:I69" si="25">IF(D68&lt;&gt;"",F68-D68,"")</f>
        <v>87.9699999999998</v>
      </c>
      <c r="J68" s="67">
        <f>J39+(18/12)</f>
        <v>16.5</v>
      </c>
      <c r="K68" s="67">
        <f t="shared" ref="K68:K69" si="26">IF(D68&lt;&gt;"",I68*J68/9,"")</f>
        <v>161.27833333333297</v>
      </c>
      <c r="L68" s="67"/>
      <c r="M68" s="68"/>
      <c r="N68" s="67"/>
      <c r="O68" s="68"/>
      <c r="P68" s="68">
        <f>ROUND(($K68+$L68)/P$13,2)</f>
        <v>0.08</v>
      </c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7"/>
      <c r="AC68" s="69"/>
      <c r="AD68" s="67"/>
      <c r="AF68" s="84"/>
    </row>
    <row r="69" spans="2:34" ht="12.75" customHeight="1" x14ac:dyDescent="0.2">
      <c r="B69" s="47">
        <v>1</v>
      </c>
      <c r="D69" s="70">
        <f>+F68</f>
        <v>3350</v>
      </c>
      <c r="E69" s="74" t="s">
        <v>1</v>
      </c>
      <c r="F69" s="70">
        <v>3400</v>
      </c>
      <c r="G69" s="65"/>
      <c r="H69" s="66" t="s">
        <v>33</v>
      </c>
      <c r="I69" s="68">
        <f t="shared" si="25"/>
        <v>50</v>
      </c>
      <c r="J69" s="67">
        <f>J40+(18/12)</f>
        <v>16.97</v>
      </c>
      <c r="K69" s="67">
        <f t="shared" si="26"/>
        <v>94.277777777777771</v>
      </c>
      <c r="L69" s="67"/>
      <c r="M69" s="68"/>
      <c r="N69" s="67"/>
      <c r="O69" s="68"/>
      <c r="P69" s="68">
        <f>ROUND(($K69+$L69)/P$13,2)</f>
        <v>0.05</v>
      </c>
      <c r="Q69" s="68"/>
      <c r="R69" s="68"/>
      <c r="S69" s="68"/>
      <c r="T69" s="68"/>
      <c r="U69" s="68"/>
      <c r="V69" s="68"/>
      <c r="W69" s="68"/>
      <c r="X69" s="68"/>
      <c r="Y69" s="71"/>
      <c r="Z69" s="68"/>
      <c r="AA69" s="68"/>
      <c r="AB69" s="67"/>
      <c r="AC69" s="72"/>
      <c r="AD69" s="67"/>
      <c r="AF69" s="62"/>
    </row>
    <row r="70" spans="2:34" ht="12.75" customHeight="1" x14ac:dyDescent="0.2">
      <c r="B70" s="47"/>
      <c r="D70" s="80"/>
      <c r="E70" s="81"/>
      <c r="F70" s="82"/>
      <c r="G70" s="75"/>
      <c r="H70" s="66"/>
      <c r="I70" s="68"/>
      <c r="J70" s="67"/>
      <c r="K70" s="67"/>
      <c r="L70" s="67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71"/>
      <c r="Z70" s="71"/>
      <c r="AA70" s="67"/>
      <c r="AB70" s="67"/>
      <c r="AC70" s="69"/>
      <c r="AD70" s="67"/>
      <c r="AF70" s="84"/>
      <c r="AG70" s="10"/>
      <c r="AH70" s="10"/>
    </row>
    <row r="71" spans="2:34" ht="12.75" customHeight="1" x14ac:dyDescent="0.2">
      <c r="B71" s="47">
        <v>1</v>
      </c>
      <c r="D71" s="73">
        <v>2600</v>
      </c>
      <c r="E71" s="74" t="s">
        <v>1</v>
      </c>
      <c r="F71" s="70">
        <v>2885</v>
      </c>
      <c r="G71" s="65"/>
      <c r="H71" s="66" t="s">
        <v>33</v>
      </c>
      <c r="I71" s="67">
        <f t="shared" ref="I71:I74" si="27">IF(D71&lt;&gt;"",F71-D71,"")</f>
        <v>285</v>
      </c>
      <c r="J71" s="67">
        <f>J64+(10/12)</f>
        <v>35.833333333333336</v>
      </c>
      <c r="K71" s="67">
        <f t="shared" ref="K71:K74" si="28">IF(D71&lt;&gt;"",I71*J71/9,"")</f>
        <v>1134.7222222222222</v>
      </c>
      <c r="L71" s="67"/>
      <c r="M71" s="68"/>
      <c r="N71" s="68"/>
      <c r="O71" s="68"/>
      <c r="P71" s="68"/>
      <c r="Q71" s="68">
        <f>ROUND($K71+$L71,2)</f>
        <v>1134.72</v>
      </c>
      <c r="R71" s="68"/>
      <c r="S71" s="68"/>
      <c r="T71" s="68"/>
      <c r="U71" s="68"/>
      <c r="V71" s="68"/>
      <c r="W71" s="67"/>
      <c r="X71" s="68"/>
      <c r="Y71" s="71"/>
      <c r="Z71" s="71"/>
      <c r="AA71" s="67"/>
      <c r="AB71" s="67"/>
      <c r="AC71" s="69"/>
      <c r="AD71" s="67"/>
      <c r="AF71" s="133" t="s">
        <v>48</v>
      </c>
      <c r="AG71" s="130">
        <v>14</v>
      </c>
      <c r="AH71" s="130"/>
    </row>
    <row r="72" spans="2:34" ht="12.75" customHeight="1" x14ac:dyDescent="0.2">
      <c r="B72" s="47">
        <v>1</v>
      </c>
      <c r="D72" s="73">
        <v>2940</v>
      </c>
      <c r="E72" s="74" t="s">
        <v>1</v>
      </c>
      <c r="F72" s="70">
        <v>3262.03</v>
      </c>
      <c r="G72" s="75"/>
      <c r="H72" s="66" t="s">
        <v>33</v>
      </c>
      <c r="I72" s="67">
        <f t="shared" si="27"/>
        <v>322.0300000000002</v>
      </c>
      <c r="J72" s="67">
        <f>J66+(10/12)</f>
        <v>26.583333333333332</v>
      </c>
      <c r="K72" s="67">
        <f t="shared" si="28"/>
        <v>951.18120370370423</v>
      </c>
      <c r="L72" s="67"/>
      <c r="M72" s="68"/>
      <c r="N72" s="68"/>
      <c r="O72" s="68"/>
      <c r="P72" s="68"/>
      <c r="Q72" s="68">
        <f>ROUND($K72+$L72,2)</f>
        <v>951.18</v>
      </c>
      <c r="R72" s="68"/>
      <c r="S72" s="68"/>
      <c r="T72" s="68"/>
      <c r="U72" s="68"/>
      <c r="V72" s="68"/>
      <c r="W72" s="67"/>
      <c r="X72" s="68"/>
      <c r="Y72" s="71"/>
      <c r="Z72" s="71"/>
      <c r="AA72" s="67"/>
      <c r="AB72" s="67"/>
      <c r="AC72" s="69"/>
      <c r="AD72" s="67"/>
      <c r="AF72" s="133"/>
      <c r="AG72" s="130"/>
      <c r="AH72" s="130"/>
    </row>
    <row r="73" spans="2:34" ht="12.75" customHeight="1" x14ac:dyDescent="0.2">
      <c r="B73" s="47">
        <v>1</v>
      </c>
      <c r="D73" s="73">
        <v>3262.03</v>
      </c>
      <c r="E73" s="74" t="s">
        <v>1</v>
      </c>
      <c r="F73" s="70">
        <v>3350</v>
      </c>
      <c r="G73" s="75"/>
      <c r="H73" s="66" t="s">
        <v>33</v>
      </c>
      <c r="I73" s="67">
        <f t="shared" si="27"/>
        <v>87.9699999999998</v>
      </c>
      <c r="J73" s="67">
        <f>J68+(10/12)</f>
        <v>17.333333333333332</v>
      </c>
      <c r="K73" s="67">
        <f t="shared" si="28"/>
        <v>169.42370370370332</v>
      </c>
      <c r="L73" s="67"/>
      <c r="M73" s="68"/>
      <c r="N73" s="68"/>
      <c r="O73" s="67"/>
      <c r="P73" s="68"/>
      <c r="Q73" s="68">
        <f>ROUND($K73+$L73,2)</f>
        <v>169.42</v>
      </c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72"/>
      <c r="AC73" s="71"/>
      <c r="AD73" s="67"/>
      <c r="AF73" s="62"/>
    </row>
    <row r="74" spans="2:34" ht="12.75" customHeight="1" x14ac:dyDescent="0.2">
      <c r="B74" s="47">
        <v>1</v>
      </c>
      <c r="D74" s="70">
        <f>+F73</f>
        <v>3350</v>
      </c>
      <c r="E74" s="74" t="s">
        <v>1</v>
      </c>
      <c r="F74" s="70">
        <v>3400</v>
      </c>
      <c r="G74" s="65"/>
      <c r="H74" s="66" t="s">
        <v>33</v>
      </c>
      <c r="I74" s="68">
        <f t="shared" si="27"/>
        <v>50</v>
      </c>
      <c r="J74" s="67">
        <f>J69+(10/12)</f>
        <v>17.803333333333331</v>
      </c>
      <c r="K74" s="67">
        <f t="shared" si="28"/>
        <v>98.907407407407391</v>
      </c>
      <c r="L74" s="67"/>
      <c r="M74" s="68"/>
      <c r="N74" s="68"/>
      <c r="O74" s="67"/>
      <c r="P74" s="68"/>
      <c r="Q74" s="68">
        <f>ROUND($K74+$L74,2)</f>
        <v>98.91</v>
      </c>
      <c r="R74" s="68"/>
      <c r="S74" s="68"/>
      <c r="T74" s="68"/>
      <c r="U74" s="68"/>
      <c r="V74" s="68"/>
      <c r="W74" s="68"/>
      <c r="X74" s="68"/>
      <c r="Y74" s="71"/>
      <c r="Z74" s="68"/>
      <c r="AA74" s="68"/>
      <c r="AB74" s="67"/>
      <c r="AC74" s="72"/>
      <c r="AD74" s="67"/>
    </row>
    <row r="75" spans="2:34" ht="12.75" customHeight="1" x14ac:dyDescent="0.2">
      <c r="B75" s="47"/>
      <c r="D75" s="114"/>
      <c r="E75" s="115"/>
      <c r="F75" s="116"/>
      <c r="G75" s="65"/>
      <c r="H75" s="66"/>
      <c r="I75" s="67"/>
      <c r="J75" s="67"/>
      <c r="K75" s="67"/>
      <c r="L75" s="67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7"/>
      <c r="X75" s="68"/>
      <c r="Y75" s="71"/>
      <c r="Z75" s="71"/>
      <c r="AA75" s="67"/>
      <c r="AB75" s="67"/>
      <c r="AC75" s="69"/>
      <c r="AD75" s="67"/>
      <c r="AF75" s="86"/>
    </row>
    <row r="76" spans="2:34" ht="12.75" customHeight="1" x14ac:dyDescent="0.2">
      <c r="B76" s="47">
        <v>1</v>
      </c>
      <c r="D76" s="70">
        <v>2200</v>
      </c>
      <c r="E76" s="66" t="s">
        <v>1</v>
      </c>
      <c r="F76" s="70">
        <v>3400</v>
      </c>
      <c r="G76" s="65"/>
      <c r="H76" s="66" t="s">
        <v>33</v>
      </c>
      <c r="I76" s="68">
        <f t="shared" ref="I76" si="29">IF(D76&lt;&gt;"",F76-D76,"")</f>
        <v>1200</v>
      </c>
      <c r="J76" s="67">
        <v>2</v>
      </c>
      <c r="K76" s="67">
        <f t="shared" ref="K76" si="30">IF(D76&lt;&gt;"",I76*J76/9,"")</f>
        <v>266.66666666666669</v>
      </c>
      <c r="L76" s="67"/>
      <c r="M76" s="68"/>
      <c r="N76" s="68"/>
      <c r="O76" s="67"/>
      <c r="P76" s="68"/>
      <c r="Q76" s="68"/>
      <c r="R76" s="68"/>
      <c r="S76" s="68"/>
      <c r="T76" s="68"/>
      <c r="U76" s="68"/>
      <c r="V76" s="68"/>
      <c r="W76" s="68">
        <f>ROUND((($K76))*W$13,2)</f>
        <v>106.67</v>
      </c>
      <c r="X76" s="68"/>
      <c r="Y76" s="68"/>
      <c r="Z76" s="68"/>
      <c r="AA76" s="68"/>
      <c r="AB76" s="72"/>
      <c r="AC76" s="71">
        <f>ROUND($K76*AC$13,2)</f>
        <v>22.22</v>
      </c>
      <c r="AD76" s="67">
        <f>ROUND($K76,2)</f>
        <v>266.67</v>
      </c>
      <c r="AF76" s="62"/>
      <c r="AG76" s="130" t="s">
        <v>60</v>
      </c>
      <c r="AH76" s="130"/>
    </row>
    <row r="77" spans="2:34" ht="12.75" customHeight="1" x14ac:dyDescent="0.2">
      <c r="B77" s="47"/>
      <c r="D77" s="114"/>
      <c r="E77" s="115"/>
      <c r="F77" s="116"/>
      <c r="G77" s="75"/>
      <c r="H77" s="66"/>
      <c r="I77" s="67"/>
      <c r="J77" s="67"/>
      <c r="K77" s="67"/>
      <c r="L77" s="67"/>
      <c r="M77" s="68"/>
      <c r="N77" s="68"/>
      <c r="O77" s="67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72"/>
      <c r="AC77" s="71"/>
      <c r="AD77" s="67"/>
      <c r="AF77" s="62"/>
    </row>
    <row r="78" spans="2:34" ht="12.75" customHeight="1" x14ac:dyDescent="0.2">
      <c r="B78" s="47"/>
      <c r="D78" s="114"/>
      <c r="E78" s="115"/>
      <c r="F78" s="116"/>
      <c r="G78" s="65"/>
      <c r="H78" s="66"/>
      <c r="I78" s="67"/>
      <c r="J78" s="67"/>
      <c r="K78" s="67"/>
      <c r="L78" s="67"/>
      <c r="M78" s="68"/>
      <c r="N78" s="68"/>
      <c r="O78" s="67"/>
      <c r="P78" s="68"/>
      <c r="Q78" s="68"/>
      <c r="R78" s="68"/>
      <c r="S78" s="68"/>
      <c r="T78" s="68"/>
      <c r="U78" s="68"/>
      <c r="V78" s="68"/>
      <c r="W78" s="67"/>
      <c r="X78" s="68"/>
      <c r="Y78" s="71"/>
      <c r="Z78" s="71"/>
      <c r="AA78" s="67"/>
      <c r="AB78" s="67"/>
      <c r="AC78" s="69"/>
      <c r="AD78" s="67"/>
    </row>
    <row r="79" spans="2:34" ht="12.75" customHeight="1" x14ac:dyDescent="0.2">
      <c r="B79" s="47"/>
      <c r="D79" s="114"/>
      <c r="E79" s="115"/>
      <c r="F79" s="116"/>
      <c r="G79" s="65"/>
      <c r="H79" s="66"/>
      <c r="I79" s="67"/>
      <c r="J79" s="67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9"/>
      <c r="AD79" s="68"/>
    </row>
    <row r="80" spans="2:34" ht="12.75" customHeight="1" x14ac:dyDescent="0.2">
      <c r="B80" s="47">
        <v>1</v>
      </c>
      <c r="D80" s="70">
        <v>2200</v>
      </c>
      <c r="E80" s="66" t="s">
        <v>1</v>
      </c>
      <c r="F80" s="70">
        <v>2600</v>
      </c>
      <c r="G80" s="65"/>
      <c r="H80" s="66" t="s">
        <v>35</v>
      </c>
      <c r="I80" s="67">
        <f>IF(D80&lt;&gt;"",F80-D80,"")</f>
        <v>400</v>
      </c>
      <c r="J80" s="67"/>
      <c r="K80" s="67"/>
      <c r="L80" s="67">
        <f>ROUNDUP(4797.5637/9,2)</f>
        <v>533.06999999999994</v>
      </c>
      <c r="M80" s="68">
        <f>L80</f>
        <v>533.06999999999994</v>
      </c>
      <c r="N80" s="68"/>
      <c r="O80" s="67"/>
      <c r="P80" s="68"/>
      <c r="Q80" s="68"/>
      <c r="R80" s="68"/>
      <c r="S80" s="68"/>
      <c r="T80" s="68"/>
      <c r="U80" s="68"/>
      <c r="V80" s="68"/>
      <c r="W80" s="67"/>
      <c r="X80" s="68"/>
      <c r="Y80" s="71"/>
      <c r="Z80" s="71"/>
      <c r="AA80" s="67"/>
      <c r="AB80" s="67"/>
      <c r="AC80" s="69"/>
      <c r="AD80" s="67"/>
      <c r="AF80" s="131" t="s">
        <v>44</v>
      </c>
    </row>
    <row r="81" spans="2:32" ht="12.75" customHeight="1" x14ac:dyDescent="0.2">
      <c r="B81" s="47">
        <v>1</v>
      </c>
      <c r="D81" s="70">
        <f>F80</f>
        <v>2600</v>
      </c>
      <c r="E81" s="66" t="s">
        <v>1</v>
      </c>
      <c r="F81" s="70">
        <v>3150</v>
      </c>
      <c r="G81" s="65"/>
      <c r="H81" s="66" t="s">
        <v>35</v>
      </c>
      <c r="I81" s="67">
        <f>IF(D81&lt;&gt;"",F81-D81,"")</f>
        <v>550</v>
      </c>
      <c r="J81" s="67"/>
      <c r="K81" s="67"/>
      <c r="L81" s="67">
        <f>ROUNDUP(4920.6051/9,2)</f>
        <v>546.74</v>
      </c>
      <c r="M81" s="68">
        <f>L81</f>
        <v>546.74</v>
      </c>
      <c r="N81" s="68"/>
      <c r="O81" s="67"/>
      <c r="P81" s="68"/>
      <c r="Q81" s="68"/>
      <c r="R81" s="68"/>
      <c r="S81" s="68"/>
      <c r="T81" s="68"/>
      <c r="U81" s="68"/>
      <c r="V81" s="68"/>
      <c r="W81" s="67"/>
      <c r="X81" s="68"/>
      <c r="Y81" s="71"/>
      <c r="Z81" s="71"/>
      <c r="AA81" s="67"/>
      <c r="AB81" s="67"/>
      <c r="AC81" s="69"/>
      <c r="AD81" s="67"/>
      <c r="AF81" s="131"/>
    </row>
    <row r="82" spans="2:32" ht="12.75" customHeight="1" x14ac:dyDescent="0.2">
      <c r="B82" s="47">
        <v>1</v>
      </c>
      <c r="D82" s="70">
        <f>F81</f>
        <v>3150</v>
      </c>
      <c r="E82" s="66" t="s">
        <v>1</v>
      </c>
      <c r="F82" s="70">
        <v>3400</v>
      </c>
      <c r="G82" s="65"/>
      <c r="H82" s="66" t="s">
        <v>35</v>
      </c>
      <c r="I82" s="67">
        <f>IF(D82&lt;&gt;"",F82-D82,"")</f>
        <v>250</v>
      </c>
      <c r="J82" s="67"/>
      <c r="K82" s="67"/>
      <c r="L82" s="67">
        <f>ROUNDUP(2389.8271/9,2)</f>
        <v>265.53999999999996</v>
      </c>
      <c r="M82" s="68">
        <f>L82</f>
        <v>265.53999999999996</v>
      </c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7"/>
      <c r="AC82" s="69"/>
      <c r="AD82" s="67"/>
      <c r="AF82" s="131"/>
    </row>
    <row r="83" spans="2:32" ht="12.75" customHeight="1" x14ac:dyDescent="0.2">
      <c r="B83" s="47"/>
      <c r="D83" s="73"/>
      <c r="E83" s="74"/>
      <c r="F83" s="70"/>
      <c r="G83" s="65"/>
      <c r="H83" s="66"/>
      <c r="I83" s="67"/>
      <c r="J83" s="67"/>
      <c r="K83" s="67"/>
      <c r="L83" s="67"/>
      <c r="M83" s="68"/>
      <c r="N83" s="68"/>
      <c r="O83" s="67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72"/>
      <c r="AC83" s="71"/>
      <c r="AD83" s="67"/>
      <c r="AF83" s="62"/>
    </row>
    <row r="84" spans="2:32" ht="12.75" customHeight="1" x14ac:dyDescent="0.2">
      <c r="B84" s="47"/>
      <c r="D84" s="73"/>
      <c r="E84" s="74"/>
      <c r="F84" s="70"/>
      <c r="G84" s="65"/>
      <c r="H84" s="66"/>
      <c r="I84" s="67"/>
      <c r="J84" s="67"/>
      <c r="K84" s="67"/>
      <c r="L84" s="67"/>
      <c r="M84" s="68"/>
      <c r="N84" s="68"/>
      <c r="O84" s="67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72"/>
      <c r="AC84" s="71"/>
      <c r="AD84" s="67"/>
    </row>
    <row r="85" spans="2:32" ht="12.75" customHeight="1" x14ac:dyDescent="0.2">
      <c r="B85" s="47"/>
      <c r="D85" s="73"/>
      <c r="E85" s="74"/>
      <c r="F85" s="70"/>
      <c r="G85" s="75"/>
      <c r="H85" s="74"/>
      <c r="I85" s="67"/>
      <c r="J85" s="67"/>
      <c r="K85" s="67"/>
      <c r="L85" s="67"/>
      <c r="M85" s="68"/>
      <c r="N85" s="68"/>
      <c r="O85" s="67"/>
      <c r="P85" s="68"/>
      <c r="Q85" s="68"/>
      <c r="R85" s="68"/>
      <c r="S85" s="68"/>
      <c r="T85" s="68"/>
      <c r="U85" s="68"/>
      <c r="V85" s="68"/>
      <c r="W85" s="67"/>
      <c r="X85" s="68"/>
      <c r="Y85" s="71"/>
      <c r="Z85" s="71"/>
      <c r="AA85" s="67"/>
      <c r="AB85" s="67"/>
      <c r="AC85" s="69"/>
      <c r="AD85" s="67"/>
    </row>
    <row r="86" spans="2:32" ht="12.75" customHeight="1" thickBot="1" x14ac:dyDescent="0.25">
      <c r="B86" s="48"/>
      <c r="D86" s="114"/>
      <c r="E86" s="115"/>
      <c r="F86" s="116"/>
      <c r="G86" s="65"/>
      <c r="H86" s="66"/>
      <c r="I86" s="67"/>
      <c r="J86" s="67"/>
      <c r="K86" s="67"/>
      <c r="L86" s="67"/>
      <c r="M86" s="68"/>
      <c r="N86" s="68"/>
      <c r="O86" s="67"/>
      <c r="P86" s="68"/>
      <c r="Q86" s="68"/>
      <c r="R86" s="68"/>
      <c r="S86" s="68"/>
      <c r="T86" s="68"/>
      <c r="U86" s="68"/>
      <c r="V86" s="68"/>
      <c r="W86" s="67"/>
      <c r="X86" s="68"/>
      <c r="Y86" s="71"/>
      <c r="Z86" s="71"/>
      <c r="AA86" s="67"/>
      <c r="AB86" s="67"/>
      <c r="AC86" s="78"/>
      <c r="AD86" s="79"/>
    </row>
    <row r="87" spans="2:32" ht="12.75" customHeight="1" thickBot="1" x14ac:dyDescent="0.25">
      <c r="D87" s="122" t="s">
        <v>4</v>
      </c>
      <c r="E87" s="123"/>
      <c r="F87" s="123"/>
      <c r="G87" s="123"/>
      <c r="H87" s="123"/>
      <c r="I87" s="123"/>
      <c r="J87" s="123"/>
      <c r="K87" s="123"/>
      <c r="L87" s="124"/>
      <c r="M87" s="63">
        <f>IF(M10="","",IF(OR(M27="", M27="LS", M27="LUMP"),IF(SUM(COUNTIF(M28:M86,"LS")+COUNTIF(M28:M86,"LUMP"))&gt;0,"LS",""),IF(SUM(M28:M86)&lt;&gt;0,SUM(M28:M86),"")))</f>
        <v>3704.7299999999996</v>
      </c>
      <c r="N87" s="63">
        <f t="shared" ref="N87:AD87" si="31">IF(N10="","",IF(OR(N27="", N27="LS", N27="LUMP"),IF(SUM(COUNTIF(N28:N86,"LS")+COUNTIF(N28:N86,"LUMP"))&gt;0,"LS",""),IF(SUM(N28:N86)&lt;&gt;0,SUM(N28:N86),"")))</f>
        <v>1045.69</v>
      </c>
      <c r="O87" s="63" t="str">
        <f t="shared" si="31"/>
        <v/>
      </c>
      <c r="P87" s="63">
        <f t="shared" si="31"/>
        <v>1.78</v>
      </c>
      <c r="Q87" s="63">
        <f t="shared" si="31"/>
        <v>2354.23</v>
      </c>
      <c r="R87" s="63" t="str">
        <f t="shared" si="31"/>
        <v/>
      </c>
      <c r="S87" s="63">
        <f t="shared" si="31"/>
        <v>567.4</v>
      </c>
      <c r="T87" s="63">
        <f t="shared" si="31"/>
        <v>578.51</v>
      </c>
      <c r="U87" s="63">
        <f t="shared" si="31"/>
        <v>184.8</v>
      </c>
      <c r="V87" s="63">
        <f t="shared" si="31"/>
        <v>184.8</v>
      </c>
      <c r="W87" s="63">
        <f t="shared" si="31"/>
        <v>106.67</v>
      </c>
      <c r="X87" s="63" t="str">
        <f t="shared" si="31"/>
        <v/>
      </c>
      <c r="Y87" s="63">
        <f t="shared" si="31"/>
        <v>140.00000000000003</v>
      </c>
      <c r="Z87" s="63">
        <f t="shared" si="31"/>
        <v>163.34</v>
      </c>
      <c r="AA87" s="63" t="str">
        <f t="shared" si="31"/>
        <v/>
      </c>
      <c r="AB87" s="63" t="str">
        <f t="shared" si="31"/>
        <v/>
      </c>
      <c r="AC87" s="63">
        <f t="shared" si="31"/>
        <v>22.22</v>
      </c>
      <c r="AD87" s="63">
        <f t="shared" si="31"/>
        <v>266.67</v>
      </c>
    </row>
    <row r="88" spans="2:32" ht="12.75" customHeight="1" x14ac:dyDescent="0.2">
      <c r="B88" s="6" t="s">
        <v>18</v>
      </c>
      <c r="D88" s="119" t="s">
        <v>5</v>
      </c>
      <c r="E88" s="120"/>
      <c r="F88" s="120"/>
      <c r="G88" s="120"/>
      <c r="H88" s="120"/>
      <c r="I88" s="120"/>
      <c r="J88" s="120"/>
      <c r="K88" s="120"/>
      <c r="L88" s="121"/>
      <c r="M88" s="64">
        <f>IF(M10="","",IF( M87="LS","LS",IF(M87&lt;&gt;"",ROUNDUP(M87,0),"")))</f>
        <v>3705</v>
      </c>
      <c r="N88" s="64">
        <f>IF(N10="","",IF( N87="LS","LS",IF(N87&lt;&gt;"",ROUNDUP(N87,0),"")))</f>
        <v>1046</v>
      </c>
      <c r="O88" s="64" t="str">
        <f>IF(O10="","",IF( O87="LS","LS",IF(O87&lt;&gt;"",ROUNDUP(O87,0),"")))</f>
        <v/>
      </c>
      <c r="P88" s="94">
        <f>IF(P10="","",IF( P87="LS","LS",IF(P87&lt;&gt;"",ROUND(P87,1),"")))</f>
        <v>1.8</v>
      </c>
      <c r="Q88" s="64">
        <f t="shared" ref="Q88:AD88" si="32">IF(Q10="","",IF( Q87="LS","LS",IF(Q87&lt;&gt;"",ROUNDUP(Q87,0),"")))</f>
        <v>2355</v>
      </c>
      <c r="R88" s="64" t="str">
        <f t="shared" si="32"/>
        <v/>
      </c>
      <c r="S88" s="64">
        <f t="shared" si="32"/>
        <v>568</v>
      </c>
      <c r="T88" s="64">
        <f t="shared" si="32"/>
        <v>579</v>
      </c>
      <c r="U88" s="135">
        <f>IF(U10="","",IF( U87="LS","LS",IF(U87&lt;&gt;"",ROUNDUP(U87+V87,0),"")))</f>
        <v>370</v>
      </c>
      <c r="V88" s="136"/>
      <c r="W88" s="64">
        <f t="shared" si="32"/>
        <v>107</v>
      </c>
      <c r="X88" s="64" t="str">
        <f t="shared" si="32"/>
        <v/>
      </c>
      <c r="Y88" s="64">
        <f t="shared" si="32"/>
        <v>140</v>
      </c>
      <c r="Z88" s="64">
        <f t="shared" si="32"/>
        <v>164</v>
      </c>
      <c r="AA88" s="64" t="str">
        <f t="shared" si="32"/>
        <v/>
      </c>
      <c r="AB88" s="64" t="str">
        <f t="shared" si="32"/>
        <v/>
      </c>
      <c r="AC88" s="64">
        <f t="shared" si="32"/>
        <v>23</v>
      </c>
      <c r="AD88" s="64">
        <f t="shared" si="32"/>
        <v>267</v>
      </c>
    </row>
    <row r="89" spans="2:32" ht="12.75" customHeight="1" thickBot="1" x14ac:dyDescent="0.25"/>
    <row r="90" spans="2:32" ht="12.75" customHeight="1" thickBot="1" x14ac:dyDescent="0.25">
      <c r="B90" s="44" t="s">
        <v>16</v>
      </c>
      <c r="D90" s="117" t="str">
        <f>"PAVEMENT CALC SHEET " &amp; B91</f>
        <v>PAVEMENT CALC SHEET 18</v>
      </c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</row>
    <row r="91" spans="2:32" ht="12.75" customHeight="1" thickBot="1" x14ac:dyDescent="0.25">
      <c r="B91" s="45">
        <f>B10+1</f>
        <v>18</v>
      </c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 t="s">
        <v>37</v>
      </c>
      <c r="N91" s="43" t="s">
        <v>40</v>
      </c>
      <c r="O91" s="43"/>
      <c r="P91" s="43" t="s">
        <v>41</v>
      </c>
      <c r="Q91" s="43" t="s">
        <v>58</v>
      </c>
      <c r="R91" s="43"/>
      <c r="S91" s="43" t="s">
        <v>38</v>
      </c>
      <c r="T91" s="43" t="s">
        <v>39</v>
      </c>
      <c r="U91" s="43" t="s">
        <v>42</v>
      </c>
      <c r="V91" s="43" t="s">
        <v>42</v>
      </c>
      <c r="W91" s="43" t="s">
        <v>55</v>
      </c>
      <c r="X91" s="43"/>
      <c r="Y91" s="43" t="s">
        <v>63</v>
      </c>
      <c r="Z91" s="43" t="s">
        <v>43</v>
      </c>
      <c r="AA91" s="43"/>
      <c r="AB91" s="43"/>
      <c r="AC91" s="43" t="s">
        <v>66</v>
      </c>
      <c r="AD91" s="43" t="s">
        <v>52</v>
      </c>
    </row>
    <row r="92" spans="2:32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60"/>
      <c r="P92" s="15" t="s">
        <v>65</v>
      </c>
      <c r="Q92" s="15"/>
      <c r="R92" s="60"/>
      <c r="S92" s="60" t="s">
        <v>49</v>
      </c>
      <c r="T92" s="60" t="s">
        <v>49</v>
      </c>
      <c r="U92" s="60" t="s">
        <v>50</v>
      </c>
      <c r="V92" s="60" t="s">
        <v>50</v>
      </c>
      <c r="W92" s="15"/>
      <c r="X92" s="15"/>
      <c r="Y92" s="15" t="s">
        <v>64</v>
      </c>
      <c r="Z92" s="15" t="s">
        <v>51</v>
      </c>
      <c r="AA92" s="15"/>
      <c r="AB92" s="15"/>
      <c r="AC92" s="15" t="s">
        <v>53</v>
      </c>
      <c r="AD92" s="15"/>
    </row>
    <row r="93" spans="2:32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>
        <v>9</v>
      </c>
      <c r="O93" s="14"/>
      <c r="P93" s="14">
        <v>10</v>
      </c>
      <c r="Q93" s="14">
        <v>12</v>
      </c>
      <c r="R93" s="14"/>
      <c r="S93" s="14">
        <v>3</v>
      </c>
      <c r="T93" s="14">
        <v>4</v>
      </c>
      <c r="U93" s="14">
        <v>5</v>
      </c>
      <c r="V93" s="14">
        <v>5</v>
      </c>
      <c r="W93" s="14">
        <v>6</v>
      </c>
      <c r="X93" s="14"/>
      <c r="Y93" s="14">
        <v>1</v>
      </c>
      <c r="Z93" s="14">
        <v>2</v>
      </c>
      <c r="AA93" s="14"/>
      <c r="AB93" s="14"/>
      <c r="AC93" s="14">
        <v>13</v>
      </c>
      <c r="AD93" s="14">
        <v>15</v>
      </c>
    </row>
    <row r="94" spans="2:32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>
        <v>2000</v>
      </c>
      <c r="Q94" s="17"/>
      <c r="R94" s="17"/>
      <c r="S94" s="17">
        <f>(6/12)/3</f>
        <v>0.16666666666666666</v>
      </c>
      <c r="T94" s="17">
        <f>(6/12)/3</f>
        <v>0.16666666666666666</v>
      </c>
      <c r="U94" s="59">
        <v>5.5E-2</v>
      </c>
      <c r="V94" s="59">
        <v>5.5E-2</v>
      </c>
      <c r="W94" s="59">
        <v>0.4</v>
      </c>
      <c r="X94" s="59"/>
      <c r="Y94" s="61">
        <f>(1.5/12)/3</f>
        <v>4.1666666666666664E-2</v>
      </c>
      <c r="Z94" s="61">
        <f>(1.75/12)/3</f>
        <v>4.8611111111111112E-2</v>
      </c>
      <c r="AA94" s="61"/>
      <c r="AB94" s="17"/>
      <c r="AC94" s="17">
        <f>(3/12)/3</f>
        <v>8.3333333333333329E-2</v>
      </c>
      <c r="AD94" s="17">
        <v>2</v>
      </c>
    </row>
    <row r="95" spans="2:32" ht="12.75" customHeight="1" x14ac:dyDescent="0.2">
      <c r="B95" s="95" t="s">
        <v>17</v>
      </c>
      <c r="D95" s="106" t="s">
        <v>2</v>
      </c>
      <c r="E95" s="107"/>
      <c r="F95" s="108"/>
      <c r="G95" s="112" t="s">
        <v>9</v>
      </c>
      <c r="H95" s="98" t="s">
        <v>0</v>
      </c>
      <c r="I95" s="98" t="s">
        <v>29</v>
      </c>
      <c r="J95" s="98" t="s">
        <v>30</v>
      </c>
      <c r="K95" s="98" t="s">
        <v>31</v>
      </c>
      <c r="L95" s="98" t="s">
        <v>3</v>
      </c>
      <c r="M95" s="18" t="str">
        <f t="shared" ref="M95:AD95" si="33">IF(OR(TRIM(M91)=0,TRIM(M91)=""),"",IF(IFERROR(TRIM(INDEX(QryItemNamed,MATCH(TRIM(M91),ITEM,0),2)),"")="Y","SPECIAL",LEFT(IFERROR(TRIM(INDEX(ITEM,MATCH(TRIM(M91),ITEM,0))),""),3)))</f>
        <v>202</v>
      </c>
      <c r="N95" s="18" t="str">
        <f t="shared" si="33"/>
        <v>204</v>
      </c>
      <c r="O95" s="18" t="str">
        <f t="shared" si="33"/>
        <v/>
      </c>
      <c r="P95" s="18" t="str">
        <f t="shared" si="33"/>
        <v>204</v>
      </c>
      <c r="Q95" s="18" t="str">
        <f t="shared" si="33"/>
        <v>206</v>
      </c>
      <c r="R95" s="18" t="str">
        <f t="shared" si="33"/>
        <v/>
      </c>
      <c r="S95" s="18" t="str">
        <f t="shared" si="33"/>
        <v>301</v>
      </c>
      <c r="T95" s="18" t="str">
        <f t="shared" si="33"/>
        <v>304</v>
      </c>
      <c r="U95" s="18" t="str">
        <f t="shared" si="33"/>
        <v>407</v>
      </c>
      <c r="V95" s="18" t="str">
        <f t="shared" si="33"/>
        <v>407</v>
      </c>
      <c r="W95" s="18" t="str">
        <f t="shared" si="33"/>
        <v>408</v>
      </c>
      <c r="X95" s="18" t="str">
        <f t="shared" si="33"/>
        <v/>
      </c>
      <c r="Y95" s="18" t="str">
        <f t="shared" si="33"/>
        <v>441</v>
      </c>
      <c r="Z95" s="18" t="str">
        <f t="shared" si="33"/>
        <v>441</v>
      </c>
      <c r="AA95" s="18" t="str">
        <f t="shared" si="33"/>
        <v/>
      </c>
      <c r="AB95" s="18" t="str">
        <f t="shared" si="33"/>
        <v/>
      </c>
      <c r="AC95" s="18" t="str">
        <f t="shared" si="33"/>
        <v>617</v>
      </c>
      <c r="AD95" s="18" t="str">
        <f t="shared" si="33"/>
        <v>617</v>
      </c>
    </row>
    <row r="96" spans="2:32" ht="12.75" customHeight="1" x14ac:dyDescent="0.2">
      <c r="B96" s="96"/>
      <c r="D96" s="109"/>
      <c r="E96" s="110"/>
      <c r="F96" s="111"/>
      <c r="G96" s="113"/>
      <c r="H96" s="99"/>
      <c r="I96" s="99"/>
      <c r="J96" s="99"/>
      <c r="K96" s="99"/>
      <c r="L96" s="99"/>
      <c r="M96" s="103" t="str">
        <f t="shared" ref="M96:AD96" si="34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>PAVEMENT REMOVED</v>
      </c>
      <c r="N96" s="103" t="str">
        <f t="shared" si="34"/>
        <v>SUBGRADE COMPACTION</v>
      </c>
      <c r="O96" s="103" t="str">
        <f t="shared" si="34"/>
        <v/>
      </c>
      <c r="P96" s="103" t="str">
        <f t="shared" si="34"/>
        <v>PROOF ROLLING, (1 HOUR/2000 SY)</v>
      </c>
      <c r="Q96" s="103" t="str">
        <f t="shared" si="34"/>
        <v>CEMENT STABILIZED SUBGRADE, 14 INCHES DEEP</v>
      </c>
      <c r="R96" s="103" t="str">
        <f t="shared" si="34"/>
        <v/>
      </c>
      <c r="S96" s="103" t="str">
        <f t="shared" si="34"/>
        <v>ASPHALT CONCRETE BASE, PG64-22, (449), (T=6")</v>
      </c>
      <c r="T96" s="103" t="str">
        <f t="shared" si="34"/>
        <v>AGGREGATE BASE, (T=6")</v>
      </c>
      <c r="U96" s="103" t="str">
        <f t="shared" si="34"/>
        <v>NON-TRACKING TACK COAT, (0.055 GAL/SY)</v>
      </c>
      <c r="V96" s="103" t="str">
        <f t="shared" si="34"/>
        <v>NON-TRACKING TACK COAT, (0.055 GAL/SY)</v>
      </c>
      <c r="W96" s="103" t="str">
        <f t="shared" si="34"/>
        <v>PRIME COAT, AS PER PLAN</v>
      </c>
      <c r="X96" s="103" t="str">
        <f t="shared" si="34"/>
        <v/>
      </c>
      <c r="Y96" s="103" t="str">
        <f t="shared" si="34"/>
        <v>ASPHALT CONCRETE SURFACE COURSE, TYPE 1, (449), PG64-22, (T= 1.5")</v>
      </c>
      <c r="Z96" s="103" t="str">
        <f t="shared" si="34"/>
        <v>ASPHALT CONCRETE INTERMEDIATE COURSE, TYPE 2, (449), (T=1.75")</v>
      </c>
      <c r="AA96" s="103" t="str">
        <f t="shared" si="34"/>
        <v/>
      </c>
      <c r="AB96" s="103" t="str">
        <f t="shared" si="34"/>
        <v/>
      </c>
      <c r="AC96" s="103" t="str">
        <f t="shared" si="34"/>
        <v>COMPACTED AGGREGATE, (T=3")</v>
      </c>
      <c r="AD96" s="103" t="str">
        <f t="shared" si="34"/>
        <v>SHOULDER PREPARATION</v>
      </c>
    </row>
    <row r="97" spans="2:34" ht="12.75" customHeight="1" x14ac:dyDescent="0.2">
      <c r="B97" s="96"/>
      <c r="D97" s="109"/>
      <c r="E97" s="110"/>
      <c r="F97" s="111"/>
      <c r="G97" s="113"/>
      <c r="H97" s="99"/>
      <c r="I97" s="99"/>
      <c r="J97" s="99"/>
      <c r="K97" s="99"/>
      <c r="L97" s="99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</row>
    <row r="98" spans="2:34" ht="12.75" customHeight="1" x14ac:dyDescent="0.2">
      <c r="B98" s="96"/>
      <c r="D98" s="109"/>
      <c r="E98" s="110"/>
      <c r="F98" s="111"/>
      <c r="G98" s="113"/>
      <c r="H98" s="99"/>
      <c r="I98" s="99"/>
      <c r="J98" s="99"/>
      <c r="K98" s="99"/>
      <c r="L98" s="99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</row>
    <row r="99" spans="2:34" ht="12.75" customHeight="1" x14ac:dyDescent="0.2">
      <c r="B99" s="96"/>
      <c r="D99" s="109"/>
      <c r="E99" s="110"/>
      <c r="F99" s="111"/>
      <c r="G99" s="113"/>
      <c r="H99" s="99"/>
      <c r="I99" s="99"/>
      <c r="J99" s="99"/>
      <c r="K99" s="99"/>
      <c r="L99" s="99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</row>
    <row r="100" spans="2:34" ht="12.75" customHeight="1" x14ac:dyDescent="0.2">
      <c r="B100" s="96"/>
      <c r="D100" s="109"/>
      <c r="E100" s="110"/>
      <c r="F100" s="111"/>
      <c r="G100" s="113"/>
      <c r="H100" s="99"/>
      <c r="I100" s="99"/>
      <c r="J100" s="99"/>
      <c r="K100" s="99"/>
      <c r="L100" s="99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</row>
    <row r="101" spans="2:34" ht="12.75" customHeight="1" x14ac:dyDescent="0.2">
      <c r="B101" s="96"/>
      <c r="D101" s="109"/>
      <c r="E101" s="110"/>
      <c r="F101" s="111"/>
      <c r="G101" s="113"/>
      <c r="H101" s="99"/>
      <c r="I101" s="99"/>
      <c r="J101" s="99"/>
      <c r="K101" s="99"/>
      <c r="L101" s="99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</row>
    <row r="102" spans="2:34" ht="12.75" customHeight="1" x14ac:dyDescent="0.2">
      <c r="B102" s="96"/>
      <c r="D102" s="109"/>
      <c r="E102" s="110"/>
      <c r="F102" s="111"/>
      <c r="G102" s="113"/>
      <c r="H102" s="99"/>
      <c r="I102" s="99"/>
      <c r="J102" s="99"/>
      <c r="K102" s="99"/>
      <c r="L102" s="99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</row>
    <row r="103" spans="2:34" ht="12.75" customHeight="1" x14ac:dyDescent="0.2">
      <c r="B103" s="96"/>
      <c r="D103" s="109"/>
      <c r="E103" s="110"/>
      <c r="F103" s="111"/>
      <c r="G103" s="113"/>
      <c r="H103" s="99"/>
      <c r="I103" s="99"/>
      <c r="J103" s="99"/>
      <c r="K103" s="99"/>
      <c r="L103" s="99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</row>
    <row r="104" spans="2:34" ht="12.75" customHeight="1" x14ac:dyDescent="0.2">
      <c r="B104" s="96"/>
      <c r="D104" s="109"/>
      <c r="E104" s="110"/>
      <c r="F104" s="111"/>
      <c r="G104" s="113"/>
      <c r="H104" s="99"/>
      <c r="I104" s="99"/>
      <c r="J104" s="99"/>
      <c r="K104" s="99"/>
      <c r="L104" s="99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</row>
    <row r="105" spans="2:34" ht="12.75" customHeight="1" x14ac:dyDescent="0.2">
      <c r="B105" s="96"/>
      <c r="D105" s="109"/>
      <c r="E105" s="110"/>
      <c r="F105" s="111"/>
      <c r="G105" s="113"/>
      <c r="H105" s="99"/>
      <c r="I105" s="99"/>
      <c r="J105" s="99"/>
      <c r="K105" s="99"/>
      <c r="L105" s="99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</row>
    <row r="106" spans="2:34" ht="12.75" customHeight="1" x14ac:dyDescent="0.2">
      <c r="B106" s="96"/>
      <c r="D106" s="109"/>
      <c r="E106" s="110"/>
      <c r="F106" s="111"/>
      <c r="G106" s="113"/>
      <c r="H106" s="99"/>
      <c r="I106" s="99"/>
      <c r="J106" s="99"/>
      <c r="K106" s="99"/>
      <c r="L106" s="99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</row>
    <row r="107" spans="2:34" ht="12.75" customHeight="1" x14ac:dyDescent="0.2">
      <c r="B107" s="96"/>
      <c r="D107" s="109"/>
      <c r="E107" s="110"/>
      <c r="F107" s="111"/>
      <c r="G107" s="113"/>
      <c r="H107" s="99"/>
      <c r="I107" s="99"/>
      <c r="J107" s="99"/>
      <c r="K107" s="99"/>
      <c r="L107" s="99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</row>
    <row r="108" spans="2:34" ht="12.75" customHeight="1" thickBot="1" x14ac:dyDescent="0.25">
      <c r="B108" s="97"/>
      <c r="D108" s="118"/>
      <c r="E108" s="118"/>
      <c r="F108" s="118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35">IF(OR(TRIM(M91)=0,TRIM(M91)=""),"",IFERROR(TRIM(INDEX(QryItemNamed,MATCH(TRIM(M91),ITEM,0),3)),""))</f>
        <v>SY</v>
      </c>
      <c r="N108" s="21" t="str">
        <f t="shared" si="35"/>
        <v>SY</v>
      </c>
      <c r="O108" s="21" t="str">
        <f t="shared" si="35"/>
        <v/>
      </c>
      <c r="P108" s="21" t="str">
        <f t="shared" si="35"/>
        <v>HOUR</v>
      </c>
      <c r="Q108" s="21" t="str">
        <f t="shared" si="35"/>
        <v>SY</v>
      </c>
      <c r="R108" s="21" t="str">
        <f t="shared" si="35"/>
        <v/>
      </c>
      <c r="S108" s="21" t="str">
        <f t="shared" si="35"/>
        <v>CY</v>
      </c>
      <c r="T108" s="21" t="str">
        <f t="shared" si="35"/>
        <v>CY</v>
      </c>
      <c r="U108" s="21" t="str">
        <f t="shared" si="35"/>
        <v>GAL</v>
      </c>
      <c r="V108" s="21" t="str">
        <f t="shared" si="35"/>
        <v>GAL</v>
      </c>
      <c r="W108" s="21" t="str">
        <f t="shared" si="35"/>
        <v>GAL</v>
      </c>
      <c r="X108" s="21" t="str">
        <f t="shared" si="35"/>
        <v/>
      </c>
      <c r="Y108" s="21" t="str">
        <f t="shared" si="35"/>
        <v>CY</v>
      </c>
      <c r="Z108" s="21" t="str">
        <f t="shared" si="35"/>
        <v>CY</v>
      </c>
      <c r="AA108" s="21" t="str">
        <f t="shared" si="35"/>
        <v/>
      </c>
      <c r="AB108" s="21" t="str">
        <f t="shared" si="35"/>
        <v/>
      </c>
      <c r="AC108" s="21" t="str">
        <f t="shared" si="35"/>
        <v>CY</v>
      </c>
      <c r="AD108" s="21" t="str">
        <f t="shared" si="35"/>
        <v>SY</v>
      </c>
    </row>
    <row r="109" spans="2:34" ht="12.75" customHeight="1" x14ac:dyDescent="0.2">
      <c r="B109" s="46"/>
      <c r="D109" s="114" t="s">
        <v>36</v>
      </c>
      <c r="E109" s="115"/>
      <c r="F109" s="116"/>
      <c r="G109" s="65"/>
      <c r="H109" s="66"/>
      <c r="I109" s="67"/>
      <c r="J109" s="67"/>
      <c r="K109" s="67"/>
      <c r="L109" s="67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9"/>
      <c r="AD109" s="68"/>
    </row>
    <row r="110" spans="2:34" ht="12.75" customHeight="1" x14ac:dyDescent="0.2">
      <c r="B110" s="47">
        <v>1</v>
      </c>
      <c r="D110" s="70">
        <v>2200</v>
      </c>
      <c r="E110" s="66" t="s">
        <v>1</v>
      </c>
      <c r="F110" s="70">
        <v>2250</v>
      </c>
      <c r="G110" s="65"/>
      <c r="H110" s="66" t="s">
        <v>35</v>
      </c>
      <c r="I110" s="67">
        <f>IF(D110&lt;&gt;"",F110-D110,"")</f>
        <v>50</v>
      </c>
      <c r="J110" s="67">
        <f>ROUNDUP((9.6+11)/2,2)+4</f>
        <v>14.3</v>
      </c>
      <c r="K110" s="67">
        <f t="shared" ref="K110:K112" si="36">IF(D110&lt;&gt;"",I110*J110/9,"")</f>
        <v>79.444444444444443</v>
      </c>
      <c r="L110" s="67"/>
      <c r="M110" s="68"/>
      <c r="N110" s="68"/>
      <c r="O110" s="67"/>
      <c r="P110" s="68"/>
      <c r="Q110" s="68"/>
      <c r="R110" s="68"/>
      <c r="S110" s="68"/>
      <c r="T110" s="68"/>
      <c r="U110" s="68">
        <f t="shared" ref="U110:V114" si="37">ROUND(($K110+$L110)*U$94,2)</f>
        <v>4.37</v>
      </c>
      <c r="V110" s="68">
        <f t="shared" si="37"/>
        <v>4.37</v>
      </c>
      <c r="W110" s="68"/>
      <c r="X110" s="68"/>
      <c r="Y110" s="68">
        <f t="shared" ref="Y110:Z114" si="38">ROUND(($K110+$L110)*Y$94,2)</f>
        <v>3.31</v>
      </c>
      <c r="Z110" s="68">
        <f t="shared" si="38"/>
        <v>3.86</v>
      </c>
      <c r="AA110" s="68"/>
      <c r="AB110" s="72"/>
      <c r="AC110" s="71"/>
      <c r="AD110" s="67"/>
      <c r="AF110" s="134" t="s">
        <v>45</v>
      </c>
      <c r="AG110" s="130" t="s">
        <v>59</v>
      </c>
      <c r="AH110" s="130"/>
    </row>
    <row r="111" spans="2:34" ht="12.75" customHeight="1" x14ac:dyDescent="0.2">
      <c r="B111" s="47">
        <v>1</v>
      </c>
      <c r="D111" s="73">
        <f>F110</f>
        <v>2250</v>
      </c>
      <c r="E111" s="74" t="s">
        <v>1</v>
      </c>
      <c r="F111" s="70">
        <v>2425</v>
      </c>
      <c r="G111" s="65"/>
      <c r="H111" s="66" t="s">
        <v>35</v>
      </c>
      <c r="I111" s="67">
        <f>IF(D111&lt;&gt;"",F111-D111,"")</f>
        <v>175</v>
      </c>
      <c r="J111" s="67">
        <f>11+4</f>
        <v>15</v>
      </c>
      <c r="K111" s="67">
        <f t="shared" si="36"/>
        <v>291.66666666666669</v>
      </c>
      <c r="L111" s="67"/>
      <c r="M111" s="68"/>
      <c r="N111" s="68"/>
      <c r="O111" s="67"/>
      <c r="P111" s="68"/>
      <c r="Q111" s="68"/>
      <c r="R111" s="68"/>
      <c r="S111" s="68"/>
      <c r="T111" s="68"/>
      <c r="U111" s="68">
        <f t="shared" si="37"/>
        <v>16.04</v>
      </c>
      <c r="V111" s="68">
        <f t="shared" si="37"/>
        <v>16.04</v>
      </c>
      <c r="W111" s="68"/>
      <c r="X111" s="68"/>
      <c r="Y111" s="68">
        <f t="shared" si="38"/>
        <v>12.15</v>
      </c>
      <c r="Z111" s="68">
        <f t="shared" si="38"/>
        <v>14.18</v>
      </c>
      <c r="AA111" s="68"/>
      <c r="AB111" s="72"/>
      <c r="AC111" s="71"/>
      <c r="AD111" s="67"/>
      <c r="AF111" s="134"/>
      <c r="AG111" s="130"/>
      <c r="AH111" s="130"/>
    </row>
    <row r="112" spans="2:34" ht="12.75" customHeight="1" x14ac:dyDescent="0.2">
      <c r="B112" s="47">
        <v>1</v>
      </c>
      <c r="D112" s="73">
        <f>F111</f>
        <v>2425</v>
      </c>
      <c r="E112" s="74" t="s">
        <v>1</v>
      </c>
      <c r="F112" s="70">
        <v>2475</v>
      </c>
      <c r="G112" s="75"/>
      <c r="H112" s="66" t="s">
        <v>35</v>
      </c>
      <c r="I112" s="67">
        <f>IF(D112&lt;&gt;"",F112-D112,"")</f>
        <v>50</v>
      </c>
      <c r="J112" s="67">
        <f>ROUNDUP((11+22)/2,2)+4</f>
        <v>20.5</v>
      </c>
      <c r="K112" s="67">
        <f t="shared" si="36"/>
        <v>113.88888888888889</v>
      </c>
      <c r="L112" s="67"/>
      <c r="M112" s="68"/>
      <c r="N112" s="68"/>
      <c r="O112" s="67"/>
      <c r="P112" s="68"/>
      <c r="Q112" s="68"/>
      <c r="R112" s="68"/>
      <c r="S112" s="68"/>
      <c r="T112" s="68"/>
      <c r="U112" s="68">
        <f t="shared" si="37"/>
        <v>6.26</v>
      </c>
      <c r="V112" s="68">
        <f t="shared" si="37"/>
        <v>6.26</v>
      </c>
      <c r="W112" s="68"/>
      <c r="X112" s="68"/>
      <c r="Y112" s="68">
        <f t="shared" si="38"/>
        <v>4.75</v>
      </c>
      <c r="Z112" s="68">
        <f t="shared" si="38"/>
        <v>5.54</v>
      </c>
      <c r="AA112" s="68"/>
      <c r="AB112" s="72"/>
      <c r="AC112" s="71"/>
      <c r="AD112" s="67"/>
      <c r="AF112" s="134"/>
      <c r="AG112" s="130"/>
      <c r="AH112" s="130"/>
    </row>
    <row r="113" spans="2:34" ht="12.75" customHeight="1" x14ac:dyDescent="0.2">
      <c r="B113" s="47">
        <v>1</v>
      </c>
      <c r="D113" s="73">
        <f>F112</f>
        <v>2475</v>
      </c>
      <c r="E113" s="74" t="s">
        <v>1</v>
      </c>
      <c r="F113" s="70">
        <v>2686.02</v>
      </c>
      <c r="G113" s="65"/>
      <c r="H113" s="66" t="s">
        <v>35</v>
      </c>
      <c r="I113" s="67">
        <f t="shared" ref="I113:I114" si="39">IF(D113&lt;&gt;"",F113-D113,"")</f>
        <v>211.01999999999998</v>
      </c>
      <c r="J113" s="67">
        <f>22+4</f>
        <v>26</v>
      </c>
      <c r="K113" s="67">
        <f>IF(D113&lt;&gt;"",I113*J113/9,"")</f>
        <v>609.61333333333323</v>
      </c>
      <c r="L113" s="67"/>
      <c r="M113" s="68"/>
      <c r="N113" s="68"/>
      <c r="O113" s="67"/>
      <c r="P113" s="68"/>
      <c r="Q113" s="68"/>
      <c r="R113" s="68"/>
      <c r="S113" s="68"/>
      <c r="T113" s="68"/>
      <c r="U113" s="68">
        <f t="shared" si="37"/>
        <v>33.53</v>
      </c>
      <c r="V113" s="68">
        <f t="shared" si="37"/>
        <v>33.53</v>
      </c>
      <c r="W113" s="68"/>
      <c r="X113" s="68"/>
      <c r="Y113" s="68">
        <f t="shared" si="38"/>
        <v>25.4</v>
      </c>
      <c r="Z113" s="68">
        <f t="shared" si="38"/>
        <v>29.63</v>
      </c>
      <c r="AA113" s="68"/>
      <c r="AB113" s="72"/>
      <c r="AC113" s="71"/>
      <c r="AD113" s="67"/>
      <c r="AF113" s="134"/>
      <c r="AG113" s="130"/>
      <c r="AH113" s="130"/>
    </row>
    <row r="114" spans="2:34" ht="12.75" customHeight="1" x14ac:dyDescent="0.2">
      <c r="B114" s="47">
        <v>1</v>
      </c>
      <c r="D114" s="73">
        <f>F113</f>
        <v>2686.02</v>
      </c>
      <c r="E114" s="74" t="s">
        <v>1</v>
      </c>
      <c r="F114" s="70">
        <v>2808.74</v>
      </c>
      <c r="G114" s="75"/>
      <c r="H114" s="66" t="s">
        <v>35</v>
      </c>
      <c r="I114" s="67">
        <f t="shared" si="39"/>
        <v>122.7199999999998</v>
      </c>
      <c r="J114" s="67"/>
      <c r="K114" s="67"/>
      <c r="L114" s="67">
        <f>6574.3541/9</f>
        <v>730.48378888888885</v>
      </c>
      <c r="M114" s="68"/>
      <c r="N114" s="68"/>
      <c r="O114" s="67"/>
      <c r="P114" s="68"/>
      <c r="Q114" s="68"/>
      <c r="R114" s="68"/>
      <c r="S114" s="68"/>
      <c r="T114" s="68"/>
      <c r="U114" s="68">
        <f t="shared" si="37"/>
        <v>40.18</v>
      </c>
      <c r="V114" s="68">
        <f t="shared" si="37"/>
        <v>40.18</v>
      </c>
      <c r="W114" s="68"/>
      <c r="X114" s="68"/>
      <c r="Y114" s="68">
        <f t="shared" si="38"/>
        <v>30.44</v>
      </c>
      <c r="Z114" s="68">
        <f t="shared" si="38"/>
        <v>35.51</v>
      </c>
      <c r="AA114" s="68"/>
      <c r="AB114" s="72"/>
      <c r="AC114" s="71"/>
      <c r="AD114" s="67"/>
      <c r="AF114" s="134"/>
      <c r="AG114" s="130"/>
      <c r="AH114" s="130"/>
    </row>
    <row r="115" spans="2:34" ht="12.75" customHeight="1" x14ac:dyDescent="0.2">
      <c r="B115" s="47"/>
      <c r="D115" s="114"/>
      <c r="E115" s="115"/>
      <c r="F115" s="116"/>
      <c r="G115" s="65"/>
      <c r="H115" s="66"/>
      <c r="I115" s="68"/>
      <c r="J115" s="68"/>
      <c r="K115" s="67"/>
      <c r="L115" s="67"/>
      <c r="M115" s="68"/>
      <c r="N115" s="68"/>
      <c r="O115" s="67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72"/>
      <c r="AC115" s="69"/>
      <c r="AD115" s="68"/>
      <c r="AF115" s="134"/>
      <c r="AG115" s="130"/>
      <c r="AH115" s="130"/>
    </row>
    <row r="116" spans="2:34" ht="12.75" customHeight="1" x14ac:dyDescent="0.2">
      <c r="B116" s="47">
        <v>1</v>
      </c>
      <c r="D116" s="73">
        <v>2808.74</v>
      </c>
      <c r="E116" s="74" t="s">
        <v>1</v>
      </c>
      <c r="F116" s="70">
        <v>3325</v>
      </c>
      <c r="G116" s="75"/>
      <c r="H116" s="66" t="s">
        <v>35</v>
      </c>
      <c r="I116" s="67">
        <f t="shared" ref="I116:I117" si="40">IF(D116&lt;&gt;"",F116-D116,"")</f>
        <v>516.26000000000022</v>
      </c>
      <c r="J116" s="67">
        <f>11+4</f>
        <v>15</v>
      </c>
      <c r="K116" s="67">
        <f>IF(D116&lt;&gt;"",I116*J116/9,"")</f>
        <v>860.43333333333374</v>
      </c>
      <c r="L116" s="67"/>
      <c r="M116" s="68"/>
      <c r="N116" s="68"/>
      <c r="O116" s="67"/>
      <c r="P116" s="68"/>
      <c r="Q116" s="68"/>
      <c r="R116" s="68"/>
      <c r="S116" s="68"/>
      <c r="T116" s="68"/>
      <c r="U116" s="68">
        <f>ROUND(($K116+$L116)*U$94,2)</f>
        <v>47.32</v>
      </c>
      <c r="V116" s="68">
        <f>ROUND(($K116+$L116)*V$94,2)</f>
        <v>47.32</v>
      </c>
      <c r="W116" s="68"/>
      <c r="X116" s="68"/>
      <c r="Y116" s="68">
        <f>ROUND(($K116+$L116)*Y$94,2)</f>
        <v>35.85</v>
      </c>
      <c r="Z116" s="68">
        <f>ROUND(($K116+$L116)*Z$94,2)</f>
        <v>41.83</v>
      </c>
      <c r="AA116" s="68"/>
      <c r="AB116" s="72"/>
      <c r="AC116" s="71"/>
      <c r="AD116" s="67"/>
      <c r="AF116" s="134"/>
      <c r="AG116" s="130"/>
      <c r="AH116" s="130"/>
    </row>
    <row r="117" spans="2:34" ht="12.75" customHeight="1" x14ac:dyDescent="0.2">
      <c r="B117" s="47">
        <v>1</v>
      </c>
      <c r="D117" s="73">
        <f>F116</f>
        <v>3325</v>
      </c>
      <c r="E117" s="74" t="s">
        <v>1</v>
      </c>
      <c r="F117" s="70">
        <v>3400</v>
      </c>
      <c r="G117" s="65"/>
      <c r="H117" s="66" t="s">
        <v>35</v>
      </c>
      <c r="I117" s="67">
        <f t="shared" si="40"/>
        <v>75</v>
      </c>
      <c r="J117" s="67">
        <f>ROUNDUP((11+8.79)/2,2)+4</f>
        <v>13.9</v>
      </c>
      <c r="K117" s="67">
        <f t="shared" ref="K117" si="41">IF(D117&lt;&gt;"",I117*J117/9,"")</f>
        <v>115.83333333333333</v>
      </c>
      <c r="L117" s="67"/>
      <c r="M117" s="68"/>
      <c r="N117" s="68"/>
      <c r="O117" s="67"/>
      <c r="P117" s="68"/>
      <c r="Q117" s="68"/>
      <c r="R117" s="68"/>
      <c r="S117" s="68"/>
      <c r="T117" s="68"/>
      <c r="U117" s="68">
        <f>ROUND(($K117+$L117)*U$94,2)</f>
        <v>6.37</v>
      </c>
      <c r="V117" s="68">
        <f>ROUND(($K117+$L117)*V$94,2)</f>
        <v>6.37</v>
      </c>
      <c r="W117" s="68"/>
      <c r="X117" s="68"/>
      <c r="Y117" s="68">
        <f>ROUND(($K117+$L117)*Y$94,2)</f>
        <v>4.83</v>
      </c>
      <c r="Z117" s="68">
        <f>ROUND(($K117+$L117)*Z$94,2)</f>
        <v>5.63</v>
      </c>
      <c r="AA117" s="68"/>
      <c r="AB117" s="72"/>
      <c r="AC117" s="71"/>
      <c r="AD117" s="67"/>
    </row>
    <row r="118" spans="2:34" ht="12.75" customHeight="1" x14ac:dyDescent="0.2">
      <c r="B118" s="47"/>
      <c r="D118" s="114"/>
      <c r="E118" s="115"/>
      <c r="F118" s="116"/>
      <c r="G118" s="75"/>
      <c r="H118" s="74"/>
      <c r="I118" s="68"/>
      <c r="J118" s="68"/>
      <c r="K118" s="67"/>
      <c r="L118" s="67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9"/>
      <c r="AC118" s="69"/>
      <c r="AD118" s="67"/>
    </row>
    <row r="119" spans="2:34" ht="12.75" customHeight="1" x14ac:dyDescent="0.2">
      <c r="B119" s="47">
        <v>1</v>
      </c>
      <c r="D119" s="70">
        <v>2200</v>
      </c>
      <c r="E119" s="66" t="s">
        <v>1</v>
      </c>
      <c r="F119" s="70">
        <v>2250</v>
      </c>
      <c r="G119" s="65"/>
      <c r="H119" s="66" t="s">
        <v>35</v>
      </c>
      <c r="I119" s="67">
        <f>IF(D119&lt;&gt;"",F119-D119,"")</f>
        <v>50</v>
      </c>
      <c r="J119" s="67">
        <f>J110+(4/12)</f>
        <v>14.633333333333335</v>
      </c>
      <c r="K119" s="67">
        <f t="shared" ref="K119:K121" si="42">IF(D119&lt;&gt;"",I119*J119/9,"")</f>
        <v>81.296296296296305</v>
      </c>
      <c r="L119" s="67"/>
      <c r="M119" s="68"/>
      <c r="N119" s="68"/>
      <c r="O119" s="68"/>
      <c r="P119" s="68"/>
      <c r="Q119" s="68"/>
      <c r="R119" s="68"/>
      <c r="S119" s="68">
        <f>ROUND(($K119+$L119)*S$94,2)</f>
        <v>13.55</v>
      </c>
      <c r="T119" s="68"/>
      <c r="U119" s="68"/>
      <c r="V119" s="68"/>
      <c r="W119" s="68"/>
      <c r="X119" s="68"/>
      <c r="Y119" s="68"/>
      <c r="Z119" s="68"/>
      <c r="AA119" s="68"/>
      <c r="AB119" s="68"/>
      <c r="AC119" s="69"/>
      <c r="AD119" s="67"/>
      <c r="AF119" s="134" t="s">
        <v>46</v>
      </c>
      <c r="AG119" s="130">
        <v>3</v>
      </c>
      <c r="AH119" s="130"/>
    </row>
    <row r="120" spans="2:34" ht="12.75" customHeight="1" x14ac:dyDescent="0.2">
      <c r="B120" s="47">
        <v>1</v>
      </c>
      <c r="D120" s="73">
        <f>F119</f>
        <v>2250</v>
      </c>
      <c r="E120" s="74" t="s">
        <v>1</v>
      </c>
      <c r="F120" s="70">
        <v>2425</v>
      </c>
      <c r="G120" s="65"/>
      <c r="H120" s="66" t="s">
        <v>35</v>
      </c>
      <c r="I120" s="67">
        <f>IF(D120&lt;&gt;"",F120-D120,"")</f>
        <v>175</v>
      </c>
      <c r="J120" s="67">
        <f t="shared" ref="J120:J122" si="43">J111+(4/12)</f>
        <v>15.333333333333334</v>
      </c>
      <c r="K120" s="67">
        <f t="shared" si="42"/>
        <v>298.14814814814815</v>
      </c>
      <c r="L120" s="67"/>
      <c r="M120" s="68"/>
      <c r="N120" s="68"/>
      <c r="O120" s="68"/>
      <c r="P120" s="68"/>
      <c r="Q120" s="68"/>
      <c r="R120" s="68"/>
      <c r="S120" s="68">
        <f>ROUND(($K120+$L120)*S$94,2)</f>
        <v>49.69</v>
      </c>
      <c r="T120" s="68"/>
      <c r="U120" s="68"/>
      <c r="V120" s="68"/>
      <c r="W120" s="68"/>
      <c r="X120" s="68"/>
      <c r="Y120" s="68"/>
      <c r="Z120" s="68"/>
      <c r="AA120" s="68"/>
      <c r="AB120" s="67"/>
      <c r="AC120" s="69"/>
      <c r="AD120" s="67"/>
      <c r="AF120" s="134"/>
      <c r="AG120" s="130"/>
      <c r="AH120" s="130"/>
    </row>
    <row r="121" spans="2:34" ht="12.75" customHeight="1" x14ac:dyDescent="0.2">
      <c r="B121" s="47">
        <v>1</v>
      </c>
      <c r="D121" s="73">
        <f>F120</f>
        <v>2425</v>
      </c>
      <c r="E121" s="74" t="s">
        <v>1</v>
      </c>
      <c r="F121" s="70">
        <v>2475</v>
      </c>
      <c r="G121" s="75"/>
      <c r="H121" s="66" t="s">
        <v>35</v>
      </c>
      <c r="I121" s="67">
        <f>IF(D121&lt;&gt;"",F121-D121,"")</f>
        <v>50</v>
      </c>
      <c r="J121" s="67">
        <f t="shared" si="43"/>
        <v>20.833333333333332</v>
      </c>
      <c r="K121" s="67">
        <f t="shared" si="42"/>
        <v>115.74074074074072</v>
      </c>
      <c r="L121" s="67"/>
      <c r="M121" s="68"/>
      <c r="N121" s="68"/>
      <c r="O121" s="68"/>
      <c r="P121" s="68"/>
      <c r="Q121" s="68"/>
      <c r="R121" s="68"/>
      <c r="S121" s="68">
        <f>ROUND(($K121+$L121)*S$94,2)</f>
        <v>19.29</v>
      </c>
      <c r="T121" s="68"/>
      <c r="U121" s="68"/>
      <c r="V121" s="68"/>
      <c r="W121" s="68"/>
      <c r="X121" s="68"/>
      <c r="Y121" s="68"/>
      <c r="Z121" s="68"/>
      <c r="AA121" s="68"/>
      <c r="AB121" s="67"/>
      <c r="AC121" s="69"/>
      <c r="AD121" s="67"/>
      <c r="AF121" s="134"/>
      <c r="AG121" s="130"/>
      <c r="AH121" s="130"/>
    </row>
    <row r="122" spans="2:34" ht="12.75" customHeight="1" x14ac:dyDescent="0.2">
      <c r="B122" s="47">
        <v>1</v>
      </c>
      <c r="D122" s="73">
        <f>F121</f>
        <v>2475</v>
      </c>
      <c r="E122" s="74" t="s">
        <v>1</v>
      </c>
      <c r="F122" s="70">
        <v>2686.02</v>
      </c>
      <c r="G122" s="65"/>
      <c r="H122" s="66" t="s">
        <v>35</v>
      </c>
      <c r="I122" s="67">
        <f t="shared" ref="I122:I123" si="44">IF(D122&lt;&gt;"",F122-D122,"")</f>
        <v>211.01999999999998</v>
      </c>
      <c r="J122" s="67">
        <f t="shared" si="43"/>
        <v>26.333333333333332</v>
      </c>
      <c r="K122" s="67">
        <f>IF(D122&lt;&gt;"",I122*J122/9,"")</f>
        <v>617.42888888888888</v>
      </c>
      <c r="L122" s="67"/>
      <c r="M122" s="68"/>
      <c r="N122" s="68"/>
      <c r="O122" s="67"/>
      <c r="P122" s="68"/>
      <c r="Q122" s="68"/>
      <c r="R122" s="68"/>
      <c r="S122" s="68">
        <f>ROUND(($K122+$L122)*S$94,2)</f>
        <v>102.9</v>
      </c>
      <c r="T122" s="68"/>
      <c r="U122" s="68"/>
      <c r="V122" s="68"/>
      <c r="W122" s="68"/>
      <c r="X122" s="68"/>
      <c r="Y122" s="71"/>
      <c r="Z122" s="71"/>
      <c r="AA122" s="67"/>
      <c r="AB122" s="67"/>
      <c r="AC122" s="69"/>
      <c r="AD122" s="67"/>
      <c r="AF122" s="134"/>
      <c r="AG122" s="130"/>
      <c r="AH122" s="130"/>
    </row>
    <row r="123" spans="2:34" ht="12.75" customHeight="1" x14ac:dyDescent="0.2">
      <c r="B123" s="47">
        <v>1</v>
      </c>
      <c r="D123" s="73">
        <f>F122</f>
        <v>2686.02</v>
      </c>
      <c r="E123" s="74" t="s">
        <v>1</v>
      </c>
      <c r="F123" s="70">
        <v>2808.74</v>
      </c>
      <c r="G123" s="75"/>
      <c r="H123" s="66" t="s">
        <v>35</v>
      </c>
      <c r="I123" s="67">
        <f t="shared" si="44"/>
        <v>122.7199999999998</v>
      </c>
      <c r="J123" s="67"/>
      <c r="K123" s="67"/>
      <c r="L123" s="67">
        <f>6644.09/9</f>
        <v>738.23222222222228</v>
      </c>
      <c r="M123" s="68"/>
      <c r="N123" s="68"/>
      <c r="O123" s="67"/>
      <c r="P123" s="68"/>
      <c r="Q123" s="68"/>
      <c r="R123" s="68"/>
      <c r="S123" s="68">
        <f>ROUND(($K123+$L123)*S$94,2)</f>
        <v>123.04</v>
      </c>
      <c r="T123" s="68"/>
      <c r="U123" s="68"/>
      <c r="V123" s="68"/>
      <c r="W123" s="67"/>
      <c r="X123" s="68"/>
      <c r="Y123" s="71"/>
      <c r="Z123" s="71"/>
      <c r="AA123" s="67"/>
      <c r="AB123" s="67"/>
      <c r="AC123" s="69"/>
      <c r="AD123" s="67"/>
      <c r="AF123" s="134"/>
      <c r="AG123" s="130"/>
      <c r="AH123" s="130"/>
    </row>
    <row r="124" spans="2:34" ht="12.75" customHeight="1" x14ac:dyDescent="0.2">
      <c r="B124" s="47"/>
      <c r="D124" s="114"/>
      <c r="E124" s="115"/>
      <c r="F124" s="116"/>
      <c r="G124" s="65"/>
      <c r="H124" s="66"/>
      <c r="I124" s="68"/>
      <c r="J124" s="68"/>
      <c r="K124" s="67"/>
      <c r="L124" s="67"/>
      <c r="M124" s="68"/>
      <c r="N124" s="68"/>
      <c r="O124" s="67"/>
      <c r="P124" s="68"/>
      <c r="Q124" s="68"/>
      <c r="R124" s="68"/>
      <c r="S124" s="68"/>
      <c r="T124" s="68"/>
      <c r="U124" s="68"/>
      <c r="V124" s="68"/>
      <c r="W124" s="67"/>
      <c r="X124" s="68"/>
      <c r="Y124" s="71"/>
      <c r="Z124" s="71"/>
      <c r="AA124" s="67"/>
      <c r="AB124" s="67"/>
      <c r="AC124" s="69"/>
      <c r="AD124" s="67"/>
      <c r="AF124" s="134"/>
      <c r="AG124" s="130"/>
      <c r="AH124" s="130"/>
    </row>
    <row r="125" spans="2:34" ht="12.75" customHeight="1" x14ac:dyDescent="0.2">
      <c r="B125" s="47">
        <v>1</v>
      </c>
      <c r="D125" s="73">
        <v>2808.74</v>
      </c>
      <c r="E125" s="74" t="s">
        <v>1</v>
      </c>
      <c r="F125" s="70">
        <v>3325</v>
      </c>
      <c r="G125" s="65"/>
      <c r="H125" s="66" t="s">
        <v>35</v>
      </c>
      <c r="I125" s="67">
        <f t="shared" ref="I125" si="45">IF(D125&lt;&gt;"",F125-D125,"")</f>
        <v>516.26000000000022</v>
      </c>
      <c r="J125" s="67">
        <f>J116+(4/12)</f>
        <v>15.333333333333334</v>
      </c>
      <c r="K125" s="67">
        <f t="shared" ref="K125" si="46">IF(D125&lt;&gt;"",I125*J125/9,"")</f>
        <v>879.55407407407449</v>
      </c>
      <c r="L125" s="67"/>
      <c r="M125" s="68"/>
      <c r="N125" s="68"/>
      <c r="O125" s="67"/>
      <c r="P125" s="68"/>
      <c r="Q125" s="68"/>
      <c r="R125" s="68"/>
      <c r="S125" s="68">
        <f>ROUND(($K125+$L125)*S$94,2)</f>
        <v>146.59</v>
      </c>
      <c r="T125" s="68"/>
      <c r="U125" s="68"/>
      <c r="V125" s="68"/>
      <c r="W125" s="67"/>
      <c r="X125" s="68"/>
      <c r="Y125" s="71"/>
      <c r="Z125" s="71"/>
      <c r="AA125" s="67"/>
      <c r="AB125" s="67"/>
      <c r="AC125" s="69"/>
      <c r="AD125" s="67"/>
      <c r="AF125" s="134"/>
      <c r="AG125" s="130"/>
      <c r="AH125" s="130"/>
    </row>
    <row r="126" spans="2:34" ht="12.75" customHeight="1" x14ac:dyDescent="0.2">
      <c r="B126" s="47">
        <v>1</v>
      </c>
      <c r="D126" s="73">
        <f>F125</f>
        <v>3325</v>
      </c>
      <c r="E126" s="74" t="s">
        <v>1</v>
      </c>
      <c r="F126" s="70">
        <v>3400</v>
      </c>
      <c r="G126" s="65"/>
      <c r="H126" s="66" t="s">
        <v>35</v>
      </c>
      <c r="I126" s="67">
        <f t="shared" ref="I126" si="47">IF(D126&lt;&gt;"",F126-D126,"")</f>
        <v>75</v>
      </c>
      <c r="J126" s="67">
        <f>J117+(4/12)</f>
        <v>14.233333333333334</v>
      </c>
      <c r="K126" s="67">
        <f t="shared" ref="K126" si="48">IF(D126&lt;&gt;"",I126*J126/9,"")</f>
        <v>118.61111111111111</v>
      </c>
      <c r="L126" s="67"/>
      <c r="M126" s="68"/>
      <c r="N126" s="68"/>
      <c r="O126" s="67"/>
      <c r="P126" s="68"/>
      <c r="Q126" s="68"/>
      <c r="R126" s="68"/>
      <c r="S126" s="68">
        <f>ROUND(($K126+$L126)*S$94,2)</f>
        <v>19.77</v>
      </c>
      <c r="T126" s="68"/>
      <c r="U126" s="68"/>
      <c r="V126" s="68"/>
      <c r="W126" s="67"/>
      <c r="X126" s="68"/>
      <c r="Y126" s="71"/>
      <c r="Z126" s="71"/>
      <c r="AA126" s="67"/>
      <c r="AB126" s="67"/>
      <c r="AC126" s="69"/>
      <c r="AD126" s="67"/>
    </row>
    <row r="127" spans="2:34" ht="12.75" customHeight="1" x14ac:dyDescent="0.2">
      <c r="B127" s="47"/>
      <c r="D127" s="70"/>
      <c r="E127" s="66"/>
      <c r="F127" s="70"/>
      <c r="G127" s="65"/>
      <c r="H127" s="66"/>
      <c r="I127" s="67"/>
      <c r="J127" s="67"/>
      <c r="K127" s="67"/>
      <c r="L127" s="68"/>
      <c r="M127" s="68"/>
      <c r="N127" s="67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9"/>
      <c r="AD127" s="68"/>
      <c r="AF127" s="134" t="s">
        <v>47</v>
      </c>
      <c r="AG127" s="130">
        <v>4</v>
      </c>
      <c r="AH127" s="130"/>
    </row>
    <row r="128" spans="2:34" ht="12.75" customHeight="1" x14ac:dyDescent="0.2">
      <c r="B128" s="47">
        <v>1</v>
      </c>
      <c r="D128" s="70">
        <v>2200</v>
      </c>
      <c r="E128" s="66" t="s">
        <v>1</v>
      </c>
      <c r="F128" s="70">
        <v>2250</v>
      </c>
      <c r="G128" s="65"/>
      <c r="H128" s="66" t="s">
        <v>35</v>
      </c>
      <c r="I128" s="67">
        <f>IF(D128&lt;&gt;"",F128-D128,"")</f>
        <v>50</v>
      </c>
      <c r="J128" s="67">
        <f>J119+(6/12)</f>
        <v>15.133333333333335</v>
      </c>
      <c r="K128" s="67">
        <f t="shared" ref="K128" si="49">IF(D128&lt;&gt;"",I128*J128/9,"")</f>
        <v>84.074074074074076</v>
      </c>
      <c r="L128" s="67"/>
      <c r="M128" s="68"/>
      <c r="N128" s="67"/>
      <c r="O128" s="68"/>
      <c r="P128" s="68"/>
      <c r="Q128" s="68"/>
      <c r="R128" s="68"/>
      <c r="S128" s="68"/>
      <c r="T128" s="68">
        <f>ROUND(($K128+$L128)*T$94,2)</f>
        <v>14.01</v>
      </c>
      <c r="U128" s="68"/>
      <c r="V128" s="68"/>
      <c r="W128" s="68"/>
      <c r="X128" s="68"/>
      <c r="Y128" s="68"/>
      <c r="Z128" s="68"/>
      <c r="AA128" s="68"/>
      <c r="AB128" s="68"/>
      <c r="AC128" s="69"/>
      <c r="AD128" s="67"/>
      <c r="AF128" s="134"/>
      <c r="AG128" s="130"/>
      <c r="AH128" s="130"/>
    </row>
    <row r="129" spans="2:34" ht="12.75" customHeight="1" x14ac:dyDescent="0.2">
      <c r="B129" s="47">
        <v>1</v>
      </c>
      <c r="D129" s="73">
        <f>F128</f>
        <v>2250</v>
      </c>
      <c r="E129" s="74" t="s">
        <v>1</v>
      </c>
      <c r="F129" s="70">
        <v>2425</v>
      </c>
      <c r="G129" s="65"/>
      <c r="H129" s="66" t="s">
        <v>35</v>
      </c>
      <c r="I129" s="67">
        <f>IF(D129&lt;&gt;"",F129-D129,"")</f>
        <v>175</v>
      </c>
      <c r="J129" s="67">
        <f>J120+(6/12)</f>
        <v>15.833333333333334</v>
      </c>
      <c r="K129" s="67">
        <f t="shared" ref="K129:K135" si="50">IF(D129&lt;&gt;"",I129*J129/9,"")</f>
        <v>307.87037037037038</v>
      </c>
      <c r="L129" s="67"/>
      <c r="M129" s="68"/>
      <c r="N129" s="67"/>
      <c r="O129" s="68"/>
      <c r="P129" s="68"/>
      <c r="Q129" s="68"/>
      <c r="R129" s="68"/>
      <c r="S129" s="68"/>
      <c r="T129" s="68">
        <f>ROUND(($K129+$L129)*T$94,2)</f>
        <v>51.31</v>
      </c>
      <c r="U129" s="68"/>
      <c r="V129" s="68"/>
      <c r="W129" s="68"/>
      <c r="X129" s="68"/>
      <c r="Y129" s="68"/>
      <c r="Z129" s="68"/>
      <c r="AA129" s="68"/>
      <c r="AB129" s="67"/>
      <c r="AC129" s="69"/>
      <c r="AD129" s="67"/>
      <c r="AF129" s="134"/>
      <c r="AG129" s="130"/>
      <c r="AH129" s="130"/>
    </row>
    <row r="130" spans="2:34" ht="12.75" customHeight="1" x14ac:dyDescent="0.2">
      <c r="B130" s="47">
        <v>1</v>
      </c>
      <c r="D130" s="73">
        <f>F129</f>
        <v>2425</v>
      </c>
      <c r="E130" s="74" t="s">
        <v>1</v>
      </c>
      <c r="F130" s="70">
        <v>2475</v>
      </c>
      <c r="G130" s="75"/>
      <c r="H130" s="66" t="s">
        <v>35</v>
      </c>
      <c r="I130" s="67">
        <f>IF(D130&lt;&gt;"",F130-D130,"")</f>
        <v>50</v>
      </c>
      <c r="J130" s="67">
        <f>J121+(6/12)</f>
        <v>21.333333333333332</v>
      </c>
      <c r="K130" s="67">
        <f t="shared" si="50"/>
        <v>118.5185185185185</v>
      </c>
      <c r="L130" s="67"/>
      <c r="M130" s="68"/>
      <c r="N130" s="67"/>
      <c r="O130" s="68"/>
      <c r="P130" s="68"/>
      <c r="Q130" s="68"/>
      <c r="R130" s="68"/>
      <c r="S130" s="68"/>
      <c r="T130" s="68">
        <f>ROUND(($K130+$L130)*T$94,2)</f>
        <v>19.75</v>
      </c>
      <c r="U130" s="68"/>
      <c r="V130" s="68"/>
      <c r="W130" s="68"/>
      <c r="X130" s="68"/>
      <c r="Y130" s="71"/>
      <c r="Z130" s="68"/>
      <c r="AA130" s="68"/>
      <c r="AB130" s="67"/>
      <c r="AC130" s="72"/>
      <c r="AD130" s="67"/>
      <c r="AF130" s="134"/>
      <c r="AG130" s="130"/>
      <c r="AH130" s="130"/>
    </row>
    <row r="131" spans="2:34" ht="12.75" customHeight="1" x14ac:dyDescent="0.2">
      <c r="B131" s="47">
        <v>1</v>
      </c>
      <c r="D131" s="73">
        <f>F130</f>
        <v>2475</v>
      </c>
      <c r="E131" s="74" t="s">
        <v>1</v>
      </c>
      <c r="F131" s="70">
        <v>2686.02</v>
      </c>
      <c r="G131" s="65"/>
      <c r="H131" s="66" t="s">
        <v>35</v>
      </c>
      <c r="I131" s="67">
        <f t="shared" ref="I131:I132" si="51">IF(D131&lt;&gt;"",F131-D131,"")</f>
        <v>211.01999999999998</v>
      </c>
      <c r="J131" s="67">
        <f>J122+(6/12)</f>
        <v>26.833333333333332</v>
      </c>
      <c r="K131" s="67">
        <f t="shared" si="50"/>
        <v>629.15222222222212</v>
      </c>
      <c r="L131" s="67"/>
      <c r="M131" s="68"/>
      <c r="N131" s="67"/>
      <c r="O131" s="68"/>
      <c r="P131" s="68"/>
      <c r="Q131" s="68"/>
      <c r="R131" s="68"/>
      <c r="S131" s="68"/>
      <c r="T131" s="68">
        <f>ROUND(($K131+$L131)*T$94,2)</f>
        <v>104.86</v>
      </c>
      <c r="U131" s="68"/>
      <c r="V131" s="68"/>
      <c r="W131" s="67"/>
      <c r="X131" s="68"/>
      <c r="Y131" s="71"/>
      <c r="Z131" s="71"/>
      <c r="AA131" s="67"/>
      <c r="AB131" s="67"/>
      <c r="AC131" s="69"/>
      <c r="AD131" s="67"/>
      <c r="AF131" s="134"/>
      <c r="AG131" s="130"/>
      <c r="AH131" s="130"/>
    </row>
    <row r="132" spans="2:34" ht="12.75" customHeight="1" x14ac:dyDescent="0.2">
      <c r="B132" s="47">
        <v>1</v>
      </c>
      <c r="D132" s="73">
        <f>F131</f>
        <v>2686.02</v>
      </c>
      <c r="E132" s="74" t="s">
        <v>1</v>
      </c>
      <c r="F132" s="70">
        <v>2808.74</v>
      </c>
      <c r="G132" s="75"/>
      <c r="H132" s="66" t="s">
        <v>35</v>
      </c>
      <c r="I132" s="67">
        <f t="shared" si="51"/>
        <v>122.7199999999998</v>
      </c>
      <c r="J132" s="67"/>
      <c r="K132" s="67"/>
      <c r="L132" s="67">
        <f>6789.1068/9</f>
        <v>754.34519999999998</v>
      </c>
      <c r="M132" s="68"/>
      <c r="N132" s="67"/>
      <c r="O132" s="68"/>
      <c r="P132" s="68"/>
      <c r="Q132" s="68"/>
      <c r="R132" s="68"/>
      <c r="S132" s="68"/>
      <c r="T132" s="68">
        <f>ROUND(($K132+$L132)*T$94,2)</f>
        <v>125.72</v>
      </c>
      <c r="U132" s="68"/>
      <c r="V132" s="68"/>
      <c r="W132" s="67"/>
      <c r="X132" s="68"/>
      <c r="Y132" s="71"/>
      <c r="Z132" s="71"/>
      <c r="AA132" s="67"/>
      <c r="AB132" s="67"/>
      <c r="AC132" s="69"/>
      <c r="AD132" s="67"/>
      <c r="AF132" s="134"/>
      <c r="AG132" s="130"/>
      <c r="AH132" s="130"/>
    </row>
    <row r="133" spans="2:34" ht="12.75" customHeight="1" x14ac:dyDescent="0.2">
      <c r="B133" s="47"/>
      <c r="D133" s="114"/>
      <c r="E133" s="115"/>
      <c r="F133" s="116"/>
      <c r="G133" s="65"/>
      <c r="H133" s="66"/>
      <c r="I133" s="68"/>
      <c r="J133" s="68"/>
      <c r="K133" s="67"/>
      <c r="L133" s="67"/>
      <c r="M133" s="68"/>
      <c r="N133" s="67"/>
      <c r="O133" s="68"/>
      <c r="P133" s="68"/>
      <c r="Q133" s="68"/>
      <c r="R133" s="68"/>
      <c r="S133" s="68"/>
      <c r="T133" s="68"/>
      <c r="U133" s="68"/>
      <c r="V133" s="68"/>
      <c r="W133" s="67"/>
      <c r="X133" s="68"/>
      <c r="Y133" s="71"/>
      <c r="Z133" s="71"/>
      <c r="AA133" s="67"/>
      <c r="AB133" s="67"/>
      <c r="AC133" s="69"/>
      <c r="AD133" s="67"/>
      <c r="AF133" s="134"/>
      <c r="AG133" s="130"/>
      <c r="AH133" s="130"/>
    </row>
    <row r="134" spans="2:34" ht="12.75" customHeight="1" x14ac:dyDescent="0.2">
      <c r="B134" s="47">
        <v>1</v>
      </c>
      <c r="D134" s="73">
        <v>2808.74</v>
      </c>
      <c r="E134" s="74" t="s">
        <v>1</v>
      </c>
      <c r="F134" s="70">
        <v>3325</v>
      </c>
      <c r="G134" s="65"/>
      <c r="H134" s="66" t="s">
        <v>35</v>
      </c>
      <c r="I134" s="67">
        <f t="shared" ref="I134:I135" si="52">IF(D134&lt;&gt;"",F134-D134,"")</f>
        <v>516.26000000000022</v>
      </c>
      <c r="J134" s="67">
        <f>J125+(6/12)</f>
        <v>15.833333333333334</v>
      </c>
      <c r="K134" s="67">
        <f t="shared" si="50"/>
        <v>908.23518518518563</v>
      </c>
      <c r="L134" s="67"/>
      <c r="M134" s="68"/>
      <c r="N134" s="67"/>
      <c r="O134" s="68"/>
      <c r="P134" s="68"/>
      <c r="Q134" s="68"/>
      <c r="R134" s="68"/>
      <c r="S134" s="68"/>
      <c r="T134" s="68">
        <f>ROUND(($K134+$L134)*T$94,2)</f>
        <v>151.37</v>
      </c>
      <c r="U134" s="68"/>
      <c r="V134" s="68"/>
      <c r="W134" s="67"/>
      <c r="X134" s="68"/>
      <c r="Y134" s="71"/>
      <c r="Z134" s="71"/>
      <c r="AA134" s="67"/>
      <c r="AB134" s="67"/>
      <c r="AC134" s="69"/>
      <c r="AD134" s="67"/>
    </row>
    <row r="135" spans="2:34" ht="12.75" customHeight="1" x14ac:dyDescent="0.2">
      <c r="B135" s="47">
        <v>1</v>
      </c>
      <c r="D135" s="73">
        <f>F134</f>
        <v>3325</v>
      </c>
      <c r="E135" s="74" t="s">
        <v>1</v>
      </c>
      <c r="F135" s="70">
        <v>3400</v>
      </c>
      <c r="G135" s="65"/>
      <c r="H135" s="66" t="s">
        <v>35</v>
      </c>
      <c r="I135" s="67">
        <f t="shared" si="52"/>
        <v>75</v>
      </c>
      <c r="J135" s="67">
        <f>J126+(6/12)</f>
        <v>14.733333333333334</v>
      </c>
      <c r="K135" s="67">
        <f t="shared" si="50"/>
        <v>122.77777777777777</v>
      </c>
      <c r="L135" s="67"/>
      <c r="M135" s="68"/>
      <c r="N135" s="67"/>
      <c r="O135" s="68"/>
      <c r="P135" s="68"/>
      <c r="Q135" s="68"/>
      <c r="R135" s="68"/>
      <c r="S135" s="68"/>
      <c r="T135" s="68">
        <f>ROUND(($K135+$L135)*T$94,2)</f>
        <v>20.46</v>
      </c>
      <c r="U135" s="68"/>
      <c r="V135" s="68"/>
      <c r="W135" s="67"/>
      <c r="X135" s="68"/>
      <c r="Y135" s="71"/>
      <c r="Z135" s="71"/>
      <c r="AA135" s="67"/>
      <c r="AB135" s="67"/>
      <c r="AC135" s="69"/>
      <c r="AD135" s="67"/>
      <c r="AF135" s="83" t="s">
        <v>48</v>
      </c>
      <c r="AG135" s="10">
        <v>14</v>
      </c>
      <c r="AH135" s="10"/>
    </row>
    <row r="136" spans="2:34" ht="12.75" customHeight="1" x14ac:dyDescent="0.2">
      <c r="B136" s="47"/>
      <c r="D136" s="73"/>
      <c r="E136" s="74"/>
      <c r="F136" s="70"/>
      <c r="G136" s="75"/>
      <c r="H136" s="74"/>
      <c r="I136" s="67"/>
      <c r="J136" s="67"/>
      <c r="K136" s="67"/>
      <c r="L136" s="67"/>
      <c r="M136" s="68"/>
      <c r="N136" s="67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72"/>
      <c r="AC136" s="72"/>
      <c r="AD136" s="67"/>
    </row>
    <row r="137" spans="2:34" ht="12.75" customHeight="1" x14ac:dyDescent="0.2">
      <c r="B137" s="47">
        <v>1</v>
      </c>
      <c r="D137" s="70">
        <v>2200</v>
      </c>
      <c r="E137" s="66" t="s">
        <v>1</v>
      </c>
      <c r="F137" s="70">
        <v>2250</v>
      </c>
      <c r="G137" s="65"/>
      <c r="H137" s="66" t="s">
        <v>35</v>
      </c>
      <c r="I137" s="67">
        <f>IF(D137&lt;&gt;"",F137-D137,"")</f>
        <v>50</v>
      </c>
      <c r="J137" s="67">
        <f>J110+(18/12)</f>
        <v>15.8</v>
      </c>
      <c r="K137" s="67">
        <f t="shared" ref="K137:K141" si="53">IF(D137&lt;&gt;"",I137*J137/9,"")</f>
        <v>87.777777777777771</v>
      </c>
      <c r="L137" s="67"/>
      <c r="M137" s="68"/>
      <c r="N137" s="67">
        <f>ROUND($K137+$L137,2)</f>
        <v>87.78</v>
      </c>
      <c r="O137" s="68"/>
      <c r="P137" s="68">
        <f>ROUND(($K137+$L137)/P$94,2)</f>
        <v>0.04</v>
      </c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9"/>
      <c r="AD137" s="67"/>
    </row>
    <row r="138" spans="2:34" ht="12.75" customHeight="1" x14ac:dyDescent="0.2">
      <c r="B138" s="47">
        <v>1</v>
      </c>
      <c r="D138" s="73">
        <f>F137</f>
        <v>2250</v>
      </c>
      <c r="E138" s="74" t="s">
        <v>1</v>
      </c>
      <c r="F138" s="70">
        <v>2425</v>
      </c>
      <c r="G138" s="65"/>
      <c r="H138" s="66" t="s">
        <v>35</v>
      </c>
      <c r="I138" s="67">
        <f>IF(D138&lt;&gt;"",F138-D138,"")</f>
        <v>175</v>
      </c>
      <c r="J138" s="67">
        <f>J111+(18/12)</f>
        <v>16.5</v>
      </c>
      <c r="K138" s="67">
        <f t="shared" si="53"/>
        <v>320.83333333333331</v>
      </c>
      <c r="L138" s="67"/>
      <c r="M138" s="68"/>
      <c r="N138" s="67">
        <f>ROUND($K138+$L138,2)</f>
        <v>320.83</v>
      </c>
      <c r="O138" s="68"/>
      <c r="P138" s="68">
        <f>ROUND(($K138+$L138)/P$94,2)</f>
        <v>0.16</v>
      </c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7"/>
      <c r="AC138" s="69"/>
      <c r="AD138" s="67"/>
    </row>
    <row r="139" spans="2:34" ht="12.75" customHeight="1" x14ac:dyDescent="0.2">
      <c r="B139" s="47">
        <v>1</v>
      </c>
      <c r="D139" s="73">
        <f>F138</f>
        <v>2425</v>
      </c>
      <c r="E139" s="74" t="s">
        <v>1</v>
      </c>
      <c r="F139" s="70">
        <v>2475</v>
      </c>
      <c r="G139" s="75"/>
      <c r="H139" s="66" t="s">
        <v>35</v>
      </c>
      <c r="I139" s="67">
        <f>IF(D139&lt;&gt;"",F139-D139,"")</f>
        <v>50</v>
      </c>
      <c r="J139" s="67">
        <f>J112+(18/12)</f>
        <v>22</v>
      </c>
      <c r="K139" s="67">
        <f t="shared" si="53"/>
        <v>122.22222222222223</v>
      </c>
      <c r="L139" s="67"/>
      <c r="M139" s="68"/>
      <c r="N139" s="67">
        <f>ROUND($K139+$L139,2)</f>
        <v>122.22</v>
      </c>
      <c r="O139" s="68"/>
      <c r="P139" s="68">
        <f>ROUND(($K139+$L139)/P$94,2)</f>
        <v>0.06</v>
      </c>
      <c r="Q139" s="68"/>
      <c r="R139" s="68"/>
      <c r="S139" s="68"/>
      <c r="T139" s="68"/>
      <c r="U139" s="68"/>
      <c r="V139" s="68"/>
      <c r="W139" s="68"/>
      <c r="X139" s="68"/>
      <c r="Y139" s="71"/>
      <c r="Z139" s="68"/>
      <c r="AA139" s="68"/>
      <c r="AB139" s="67"/>
      <c r="AC139" s="72"/>
      <c r="AD139" s="67"/>
      <c r="AG139" s="6" t="s">
        <v>62</v>
      </c>
    </row>
    <row r="140" spans="2:34" ht="12.75" customHeight="1" x14ac:dyDescent="0.2">
      <c r="B140" s="47">
        <v>1</v>
      </c>
      <c r="D140" s="73">
        <f>F139</f>
        <v>2475</v>
      </c>
      <c r="E140" s="74" t="s">
        <v>1</v>
      </c>
      <c r="F140" s="70">
        <v>2600</v>
      </c>
      <c r="G140" s="65"/>
      <c r="H140" s="66" t="s">
        <v>35</v>
      </c>
      <c r="I140" s="67">
        <f t="shared" ref="I140:I143" si="54">IF(D140&lt;&gt;"",F140-D140,"")</f>
        <v>125</v>
      </c>
      <c r="J140" s="67">
        <f>J113+(18/12)</f>
        <v>27.5</v>
      </c>
      <c r="K140" s="67">
        <f t="shared" si="53"/>
        <v>381.94444444444446</v>
      </c>
      <c r="L140" s="67"/>
      <c r="M140" s="68"/>
      <c r="N140" s="67">
        <f>ROUND($K140+$L140,2)</f>
        <v>381.94</v>
      </c>
      <c r="O140" s="68"/>
      <c r="P140" s="68">
        <f>ROUND(($K140+$L140)/P$94,2)</f>
        <v>0.19</v>
      </c>
      <c r="Q140" s="68"/>
      <c r="R140" s="68"/>
      <c r="S140" s="68"/>
      <c r="T140" s="68"/>
      <c r="U140" s="68"/>
      <c r="V140" s="68"/>
      <c r="W140" s="67"/>
      <c r="X140" s="68"/>
      <c r="Y140" s="71"/>
      <c r="Z140" s="71"/>
      <c r="AA140" s="67"/>
      <c r="AB140" s="67"/>
      <c r="AC140" s="69"/>
      <c r="AD140" s="67"/>
    </row>
    <row r="141" spans="2:34" ht="12.75" customHeight="1" x14ac:dyDescent="0.2">
      <c r="B141" s="47">
        <v>1</v>
      </c>
      <c r="D141" s="73">
        <f>F140</f>
        <v>2600</v>
      </c>
      <c r="E141" s="74" t="s">
        <v>1</v>
      </c>
      <c r="F141" s="70">
        <v>2686.02</v>
      </c>
      <c r="G141" s="75"/>
      <c r="H141" s="66" t="s">
        <v>35</v>
      </c>
      <c r="I141" s="67">
        <f t="shared" si="54"/>
        <v>86.019999999999982</v>
      </c>
      <c r="J141" s="67">
        <f>J113+(18/12)</f>
        <v>27.5</v>
      </c>
      <c r="K141" s="67">
        <f t="shared" si="53"/>
        <v>262.83888888888879</v>
      </c>
      <c r="L141" s="67"/>
      <c r="M141" s="68"/>
      <c r="N141" s="67"/>
      <c r="O141" s="68"/>
      <c r="P141" s="68">
        <f>ROUND(($K141+$L141)/P$94,2)</f>
        <v>0.13</v>
      </c>
      <c r="Q141" s="68"/>
      <c r="R141" s="68"/>
      <c r="S141" s="68"/>
      <c r="T141" s="68"/>
      <c r="U141" s="68"/>
      <c r="V141" s="68"/>
      <c r="W141" s="67"/>
      <c r="X141" s="68"/>
      <c r="Y141" s="71"/>
      <c r="Z141" s="71"/>
      <c r="AA141" s="67"/>
      <c r="AB141" s="67"/>
      <c r="AC141" s="69"/>
      <c r="AD141" s="67"/>
    </row>
    <row r="142" spans="2:34" ht="12.75" customHeight="1" x14ac:dyDescent="0.2">
      <c r="B142" s="47"/>
      <c r="D142" s="73"/>
      <c r="E142" s="74"/>
      <c r="F142" s="70"/>
      <c r="G142" s="75"/>
      <c r="H142" s="66"/>
      <c r="I142" s="67"/>
      <c r="J142" s="67"/>
      <c r="K142" s="67"/>
      <c r="L142" s="67"/>
      <c r="M142" s="68"/>
      <c r="N142" s="67"/>
      <c r="O142" s="68"/>
      <c r="P142" s="68"/>
      <c r="Q142" s="68"/>
      <c r="R142" s="68"/>
      <c r="S142" s="68"/>
      <c r="T142" s="68"/>
      <c r="U142" s="68"/>
      <c r="V142" s="68"/>
      <c r="W142" s="67"/>
      <c r="X142" s="68"/>
      <c r="Y142" s="71"/>
      <c r="Z142" s="71"/>
      <c r="AA142" s="67"/>
      <c r="AB142" s="67"/>
      <c r="AC142" s="69"/>
      <c r="AD142" s="67"/>
    </row>
    <row r="143" spans="2:34" ht="12.75" customHeight="1" x14ac:dyDescent="0.2">
      <c r="B143" s="47">
        <v>1</v>
      </c>
      <c r="D143" s="73">
        <f>F141</f>
        <v>2686.02</v>
      </c>
      <c r="E143" s="74" t="s">
        <v>1</v>
      </c>
      <c r="F143" s="70">
        <v>2808.74</v>
      </c>
      <c r="G143" s="75"/>
      <c r="H143" s="66" t="s">
        <v>35</v>
      </c>
      <c r="I143" s="67">
        <f t="shared" si="54"/>
        <v>122.7199999999998</v>
      </c>
      <c r="J143" s="67"/>
      <c r="K143" s="67"/>
      <c r="L143" s="67">
        <f>6885.77/9</f>
        <v>765.08555555555563</v>
      </c>
      <c r="M143" s="68"/>
      <c r="N143" s="67"/>
      <c r="O143" s="68"/>
      <c r="P143" s="68">
        <f>ROUND(($K143+$L143)/P$94,2)</f>
        <v>0.38</v>
      </c>
      <c r="Q143" s="68"/>
      <c r="R143" s="68"/>
      <c r="S143" s="68"/>
      <c r="T143" s="68"/>
      <c r="U143" s="68"/>
      <c r="V143" s="68"/>
      <c r="W143" s="67"/>
      <c r="X143" s="68"/>
      <c r="Y143" s="71"/>
      <c r="Z143" s="71"/>
      <c r="AA143" s="67"/>
      <c r="AB143" s="67"/>
      <c r="AC143" s="69"/>
      <c r="AD143" s="67"/>
    </row>
    <row r="144" spans="2:34" ht="12.75" customHeight="1" x14ac:dyDescent="0.2">
      <c r="B144" s="47"/>
      <c r="D144" s="114"/>
      <c r="E144" s="115"/>
      <c r="F144" s="116"/>
      <c r="G144" s="65"/>
      <c r="H144" s="66"/>
      <c r="I144" s="68"/>
      <c r="J144" s="68"/>
      <c r="K144" s="67"/>
      <c r="L144" s="67"/>
      <c r="M144" s="68"/>
      <c r="N144" s="67"/>
      <c r="O144" s="68"/>
      <c r="P144" s="68"/>
      <c r="Q144" s="68"/>
      <c r="R144" s="68"/>
      <c r="S144" s="68"/>
      <c r="T144" s="68"/>
      <c r="U144" s="68"/>
      <c r="V144" s="68"/>
      <c r="W144" s="67"/>
      <c r="X144" s="68"/>
      <c r="Y144" s="71"/>
      <c r="Z144" s="71"/>
      <c r="AA144" s="67"/>
      <c r="AB144" s="67"/>
      <c r="AC144" s="69"/>
      <c r="AD144" s="67"/>
    </row>
    <row r="145" spans="2:34" ht="12.75" customHeight="1" x14ac:dyDescent="0.2">
      <c r="B145" s="47">
        <v>1</v>
      </c>
      <c r="D145" s="73">
        <v>2808.74</v>
      </c>
      <c r="E145" s="74" t="s">
        <v>1</v>
      </c>
      <c r="F145" s="70">
        <v>3325</v>
      </c>
      <c r="G145" s="65"/>
      <c r="H145" s="66" t="s">
        <v>35</v>
      </c>
      <c r="I145" s="67">
        <f t="shared" ref="I145:I146" si="55">IF(D145&lt;&gt;"",F145-D145,"")</f>
        <v>516.26000000000022</v>
      </c>
      <c r="J145" s="67">
        <f>J116+(18/12)</f>
        <v>16.5</v>
      </c>
      <c r="K145" s="67">
        <f t="shared" ref="K145:K146" si="56">IF(D145&lt;&gt;"",I145*J145/9,"")</f>
        <v>946.47666666666714</v>
      </c>
      <c r="L145" s="67"/>
      <c r="M145" s="68"/>
      <c r="N145" s="67"/>
      <c r="O145" s="68"/>
      <c r="P145" s="68">
        <f>ROUND(($K145+$L145)/P$94,2)</f>
        <v>0.47</v>
      </c>
      <c r="Q145" s="68"/>
      <c r="R145" s="68"/>
      <c r="S145" s="68"/>
      <c r="T145" s="68"/>
      <c r="U145" s="68"/>
      <c r="V145" s="68"/>
      <c r="W145" s="67"/>
      <c r="X145" s="68"/>
      <c r="Y145" s="71"/>
      <c r="Z145" s="71"/>
      <c r="AA145" s="67"/>
      <c r="AB145" s="67"/>
      <c r="AC145" s="69"/>
      <c r="AD145" s="67"/>
    </row>
    <row r="146" spans="2:34" ht="12.75" customHeight="1" x14ac:dyDescent="0.2">
      <c r="B146" s="47">
        <v>1</v>
      </c>
      <c r="D146" s="73">
        <f>F145</f>
        <v>3325</v>
      </c>
      <c r="E146" s="74" t="s">
        <v>1</v>
      </c>
      <c r="F146" s="70">
        <v>3400</v>
      </c>
      <c r="G146" s="65"/>
      <c r="H146" s="66" t="s">
        <v>35</v>
      </c>
      <c r="I146" s="67">
        <f t="shared" si="55"/>
        <v>75</v>
      </c>
      <c r="J146" s="67">
        <f>J117+(18/12)</f>
        <v>15.4</v>
      </c>
      <c r="K146" s="67">
        <f t="shared" si="56"/>
        <v>128.33333333333334</v>
      </c>
      <c r="L146" s="67"/>
      <c r="M146" s="68"/>
      <c r="N146" s="67"/>
      <c r="O146" s="68"/>
      <c r="P146" s="68">
        <f>ROUND(($K146+$L146)/P$94,2)</f>
        <v>0.06</v>
      </c>
      <c r="Q146" s="68"/>
      <c r="R146" s="68"/>
      <c r="S146" s="68"/>
      <c r="T146" s="68"/>
      <c r="U146" s="68"/>
      <c r="V146" s="68"/>
      <c r="W146" s="67"/>
      <c r="X146" s="68"/>
      <c r="Y146" s="71"/>
      <c r="Z146" s="71"/>
      <c r="AA146" s="67"/>
      <c r="AB146" s="67"/>
      <c r="AC146" s="69"/>
      <c r="AD146" s="67"/>
      <c r="AF146" s="83" t="s">
        <v>48</v>
      </c>
      <c r="AG146" s="10">
        <v>14</v>
      </c>
      <c r="AH146" s="10"/>
    </row>
    <row r="147" spans="2:34" ht="12.75" customHeight="1" x14ac:dyDescent="0.2">
      <c r="B147" s="47"/>
      <c r="D147" s="73"/>
      <c r="E147" s="74"/>
      <c r="F147" s="70"/>
      <c r="G147" s="65"/>
      <c r="H147" s="66"/>
      <c r="I147" s="67"/>
      <c r="J147" s="67"/>
      <c r="K147" s="67"/>
      <c r="L147" s="67"/>
      <c r="M147" s="68"/>
      <c r="N147" s="67"/>
      <c r="O147" s="68"/>
      <c r="P147" s="68"/>
      <c r="Q147" s="68"/>
      <c r="R147" s="68"/>
      <c r="S147" s="68"/>
      <c r="T147" s="68"/>
      <c r="U147" s="68"/>
      <c r="V147" s="68"/>
      <c r="W147" s="67"/>
      <c r="X147" s="68"/>
      <c r="Y147" s="71"/>
      <c r="Z147" s="71"/>
      <c r="AA147" s="67"/>
      <c r="AB147" s="67"/>
      <c r="AC147" s="69"/>
      <c r="AD147" s="67"/>
      <c r="AF147" s="83"/>
      <c r="AG147" s="10"/>
      <c r="AH147" s="10"/>
    </row>
    <row r="148" spans="2:34" ht="12.75" customHeight="1" x14ac:dyDescent="0.2">
      <c r="B148" s="47">
        <v>1</v>
      </c>
      <c r="D148" s="73">
        <v>2600</v>
      </c>
      <c r="E148" s="74" t="s">
        <v>1</v>
      </c>
      <c r="F148" s="70">
        <v>2686.02</v>
      </c>
      <c r="G148" s="65"/>
      <c r="H148" s="66" t="s">
        <v>35</v>
      </c>
      <c r="I148" s="67">
        <f t="shared" ref="I148:I150" si="57">IF(D148&lt;&gt;"",F148-D148,"")</f>
        <v>86.019999999999982</v>
      </c>
      <c r="J148" s="67">
        <f>J141+(10/12)</f>
        <v>28.333333333333332</v>
      </c>
      <c r="K148" s="67">
        <f t="shared" ref="K148:K152" si="58">IF(D148&lt;&gt;"",I148*J148/9,"")</f>
        <v>270.8037037037036</v>
      </c>
      <c r="L148" s="67"/>
      <c r="M148" s="68"/>
      <c r="N148" s="67"/>
      <c r="O148" s="68"/>
      <c r="P148" s="68"/>
      <c r="Q148" s="68">
        <f>ROUND($K148+$L148,2)</f>
        <v>270.8</v>
      </c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7"/>
      <c r="AC148" s="69"/>
      <c r="AD148" s="67"/>
      <c r="AF148" s="83"/>
      <c r="AG148" s="10"/>
      <c r="AH148" s="10"/>
    </row>
    <row r="149" spans="2:34" ht="12.75" customHeight="1" x14ac:dyDescent="0.2">
      <c r="B149" s="47">
        <v>1</v>
      </c>
      <c r="D149" s="73">
        <f>F148</f>
        <v>2686.02</v>
      </c>
      <c r="E149" s="74" t="s">
        <v>1</v>
      </c>
      <c r="F149" s="70">
        <v>2808.74</v>
      </c>
      <c r="G149" s="75"/>
      <c r="H149" s="66" t="s">
        <v>35</v>
      </c>
      <c r="I149" s="67">
        <f t="shared" si="57"/>
        <v>122.7199999999998</v>
      </c>
      <c r="J149" s="67"/>
      <c r="K149" s="67"/>
      <c r="L149" s="67">
        <f>7055.7664/9</f>
        <v>783.97404444444453</v>
      </c>
      <c r="M149" s="68"/>
      <c r="N149" s="67"/>
      <c r="O149" s="68"/>
      <c r="P149" s="68"/>
      <c r="Q149" s="68">
        <f>ROUND($K149+$L149,2)</f>
        <v>783.97</v>
      </c>
      <c r="R149" s="68"/>
      <c r="S149" s="68"/>
      <c r="T149" s="68"/>
      <c r="U149" s="68"/>
      <c r="V149" s="68"/>
      <c r="W149" s="68"/>
      <c r="X149" s="68"/>
      <c r="Y149" s="71"/>
      <c r="Z149" s="68"/>
      <c r="AA149" s="68"/>
      <c r="AB149" s="67"/>
      <c r="AC149" s="72"/>
      <c r="AD149" s="67"/>
      <c r="AF149" s="83"/>
      <c r="AG149" s="10"/>
      <c r="AH149" s="10"/>
    </row>
    <row r="150" spans="2:34" ht="12.75" customHeight="1" x14ac:dyDescent="0.2">
      <c r="B150" s="47">
        <v>1</v>
      </c>
      <c r="D150" s="80">
        <v>2808.74</v>
      </c>
      <c r="E150" s="74" t="s">
        <v>1</v>
      </c>
      <c r="F150" s="82">
        <v>2885</v>
      </c>
      <c r="G150" s="65"/>
      <c r="H150" s="66" t="s">
        <v>35</v>
      </c>
      <c r="I150" s="67">
        <f t="shared" si="57"/>
        <v>76.260000000000218</v>
      </c>
      <c r="J150" s="67">
        <f>J145+(10/12)</f>
        <v>17.333333333333332</v>
      </c>
      <c r="K150" s="67">
        <f t="shared" si="58"/>
        <v>146.87111111111153</v>
      </c>
      <c r="L150" s="67"/>
      <c r="M150" s="68"/>
      <c r="N150" s="67"/>
      <c r="O150" s="68"/>
      <c r="P150" s="68"/>
      <c r="Q150" s="68">
        <f>ROUND($K150+$L150,2)</f>
        <v>146.87</v>
      </c>
      <c r="R150" s="68"/>
      <c r="S150" s="68"/>
      <c r="T150" s="68"/>
      <c r="U150" s="68"/>
      <c r="V150" s="68"/>
      <c r="W150" s="68"/>
      <c r="X150" s="68"/>
      <c r="Y150" s="71"/>
      <c r="Z150" s="68"/>
      <c r="AA150" s="68"/>
      <c r="AB150" s="67"/>
      <c r="AC150" s="72"/>
      <c r="AD150" s="67"/>
      <c r="AF150" s="83"/>
      <c r="AG150" s="10"/>
      <c r="AH150" s="10"/>
    </row>
    <row r="151" spans="2:34" ht="12.75" customHeight="1" x14ac:dyDescent="0.2">
      <c r="B151" s="47">
        <v>1</v>
      </c>
      <c r="D151" s="73">
        <v>2940</v>
      </c>
      <c r="E151" s="74" t="s">
        <v>1</v>
      </c>
      <c r="F151" s="70">
        <v>3325</v>
      </c>
      <c r="G151" s="65"/>
      <c r="H151" s="66" t="s">
        <v>35</v>
      </c>
      <c r="I151" s="67">
        <f t="shared" ref="I151:I154" si="59">IF(D151&lt;&gt;"",F151-D151,"")</f>
        <v>385</v>
      </c>
      <c r="J151" s="67">
        <f>J145+(10/12)</f>
        <v>17.333333333333332</v>
      </c>
      <c r="K151" s="67">
        <f t="shared" si="58"/>
        <v>741.48148148148141</v>
      </c>
      <c r="L151" s="67"/>
      <c r="M151" s="68"/>
      <c r="N151" s="67"/>
      <c r="O151" s="68"/>
      <c r="P151" s="68"/>
      <c r="Q151" s="68">
        <f>ROUND($K151+$L151,2)</f>
        <v>741.48</v>
      </c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9"/>
      <c r="AD151" s="68"/>
      <c r="AF151" s="83"/>
      <c r="AG151" s="10"/>
      <c r="AH151" s="10"/>
    </row>
    <row r="152" spans="2:34" ht="12.75" customHeight="1" x14ac:dyDescent="0.2">
      <c r="B152" s="47">
        <v>1</v>
      </c>
      <c r="D152" s="73">
        <f>F151</f>
        <v>3325</v>
      </c>
      <c r="E152" s="74" t="s">
        <v>1</v>
      </c>
      <c r="F152" s="70">
        <v>3400</v>
      </c>
      <c r="G152" s="65"/>
      <c r="H152" s="66" t="s">
        <v>35</v>
      </c>
      <c r="I152" s="67">
        <f t="shared" si="59"/>
        <v>75</v>
      </c>
      <c r="J152" s="67">
        <f>J146+(10/12)</f>
        <v>16.233333333333334</v>
      </c>
      <c r="K152" s="67">
        <f t="shared" si="58"/>
        <v>135.27777777777777</v>
      </c>
      <c r="L152" s="67"/>
      <c r="M152" s="68"/>
      <c r="N152" s="67"/>
      <c r="O152" s="68"/>
      <c r="P152" s="68"/>
      <c r="Q152" s="68">
        <f>ROUND($K152+$L152,2)</f>
        <v>135.28</v>
      </c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9"/>
      <c r="AD152" s="67"/>
      <c r="AF152" s="83"/>
      <c r="AG152" s="10"/>
      <c r="AH152" s="10"/>
    </row>
    <row r="153" spans="2:34" ht="12.75" customHeight="1" x14ac:dyDescent="0.2">
      <c r="B153" s="47"/>
      <c r="D153" s="73"/>
      <c r="E153" s="74"/>
      <c r="F153" s="70"/>
      <c r="G153" s="75"/>
      <c r="H153" s="74"/>
      <c r="I153" s="67"/>
      <c r="J153" s="67"/>
      <c r="K153" s="67"/>
      <c r="L153" s="67"/>
      <c r="M153" s="68"/>
      <c r="N153" s="67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72"/>
      <c r="AC153" s="69"/>
      <c r="AD153" s="68"/>
    </row>
    <row r="154" spans="2:34" ht="12.75" customHeight="1" x14ac:dyDescent="0.2">
      <c r="B154" s="47">
        <v>1</v>
      </c>
      <c r="D154" s="70">
        <v>2200</v>
      </c>
      <c r="E154" s="74" t="s">
        <v>1</v>
      </c>
      <c r="F154" s="70">
        <v>2686.02</v>
      </c>
      <c r="G154" s="65"/>
      <c r="H154" s="66" t="s">
        <v>35</v>
      </c>
      <c r="I154" s="67">
        <f t="shared" si="59"/>
        <v>486.02</v>
      </c>
      <c r="J154" s="68">
        <v>2</v>
      </c>
      <c r="K154" s="67">
        <f t="shared" ref="K154" si="60">IF(D154&lt;&gt;"",I154*J154/9,"")</f>
        <v>108.00444444444445</v>
      </c>
      <c r="L154" s="67"/>
      <c r="M154" s="68"/>
      <c r="N154" s="67"/>
      <c r="O154" s="68"/>
      <c r="P154" s="68"/>
      <c r="Q154" s="68"/>
      <c r="R154" s="68"/>
      <c r="S154" s="68"/>
      <c r="T154" s="68"/>
      <c r="U154" s="68"/>
      <c r="V154" s="68"/>
      <c r="W154" s="68">
        <f>ROUND((($K154))*W$94,2)</f>
        <v>43.2</v>
      </c>
      <c r="X154" s="68"/>
      <c r="Y154" s="68"/>
      <c r="Z154" s="68"/>
      <c r="AA154" s="68"/>
      <c r="AB154" s="72"/>
      <c r="AC154" s="71">
        <f>ROUND($K154*AC$94,2)</f>
        <v>9</v>
      </c>
      <c r="AD154" s="68">
        <f>ROUND(K154,2)</f>
        <v>108</v>
      </c>
    </row>
    <row r="155" spans="2:34" ht="12.75" customHeight="1" x14ac:dyDescent="0.2">
      <c r="B155" s="47">
        <v>1</v>
      </c>
      <c r="D155" s="70">
        <v>2686.02</v>
      </c>
      <c r="E155" s="66" t="s">
        <v>1</v>
      </c>
      <c r="F155" s="70" t="s">
        <v>56</v>
      </c>
      <c r="G155" s="65"/>
      <c r="H155" s="66" t="s">
        <v>35</v>
      </c>
      <c r="I155" s="67"/>
      <c r="J155" s="67"/>
      <c r="K155" s="67"/>
      <c r="L155" s="67">
        <f>156.98/9</f>
        <v>17.44222222222222</v>
      </c>
      <c r="M155" s="68"/>
      <c r="N155" s="67"/>
      <c r="O155" s="68"/>
      <c r="P155" s="68"/>
      <c r="Q155" s="68"/>
      <c r="R155" s="68"/>
      <c r="S155" s="68"/>
      <c r="T155" s="68"/>
      <c r="U155" s="68"/>
      <c r="V155" s="68"/>
      <c r="W155" s="68">
        <f>ROUND((($L155))*W$94,2)</f>
        <v>6.98</v>
      </c>
      <c r="X155" s="68"/>
      <c r="Y155" s="71"/>
      <c r="Z155" s="71"/>
      <c r="AA155" s="67"/>
      <c r="AB155" s="67"/>
      <c r="AC155" s="71">
        <f>ROUND($L155*AC$94,2)</f>
        <v>1.45</v>
      </c>
      <c r="AD155" s="68">
        <f>ROUND(L155,2)</f>
        <v>17.440000000000001</v>
      </c>
      <c r="AF155" s="62"/>
    </row>
    <row r="156" spans="2:34" ht="12.75" customHeight="1" x14ac:dyDescent="0.2">
      <c r="B156" s="47">
        <v>1</v>
      </c>
      <c r="D156" s="73" t="s">
        <v>56</v>
      </c>
      <c r="E156" s="74" t="s">
        <v>1</v>
      </c>
      <c r="F156" s="70">
        <v>2808.74</v>
      </c>
      <c r="G156" s="65"/>
      <c r="H156" s="66" t="s">
        <v>35</v>
      </c>
      <c r="I156" s="67"/>
      <c r="J156" s="67"/>
      <c r="K156" s="67"/>
      <c r="L156" s="67">
        <f>256.72/9</f>
        <v>28.524444444444448</v>
      </c>
      <c r="M156" s="68"/>
      <c r="N156" s="67"/>
      <c r="O156" s="68"/>
      <c r="P156" s="68"/>
      <c r="Q156" s="68"/>
      <c r="R156" s="68"/>
      <c r="S156" s="68"/>
      <c r="T156" s="68"/>
      <c r="U156" s="68"/>
      <c r="V156" s="68"/>
      <c r="W156" s="68">
        <f>ROUND((($L156))*W$94,2)</f>
        <v>11.41</v>
      </c>
      <c r="X156" s="68"/>
      <c r="Y156" s="71"/>
      <c r="Z156" s="71"/>
      <c r="AA156" s="67"/>
      <c r="AB156" s="67"/>
      <c r="AC156" s="71">
        <f>ROUND($L156*AC$94,2)</f>
        <v>2.38</v>
      </c>
      <c r="AD156" s="68">
        <f>ROUND(L156,2)</f>
        <v>28.52</v>
      </c>
      <c r="AF156" s="62"/>
    </row>
    <row r="157" spans="2:34" ht="12.75" customHeight="1" x14ac:dyDescent="0.2">
      <c r="B157" s="47">
        <v>1</v>
      </c>
      <c r="D157" s="73">
        <v>2808.74</v>
      </c>
      <c r="E157" s="74" t="s">
        <v>1</v>
      </c>
      <c r="F157" s="70">
        <v>3400</v>
      </c>
      <c r="G157" s="75"/>
      <c r="H157" s="66" t="s">
        <v>35</v>
      </c>
      <c r="I157" s="67">
        <f t="shared" ref="I157" si="61">IF(D157&lt;&gt;"",F157-D157,"")</f>
        <v>591.26000000000022</v>
      </c>
      <c r="J157" s="68">
        <v>2</v>
      </c>
      <c r="K157" s="67">
        <f t="shared" ref="K157" si="62">IF(D157&lt;&gt;"",I157*J157/9,"")</f>
        <v>131.39111111111117</v>
      </c>
      <c r="L157" s="67"/>
      <c r="M157" s="68"/>
      <c r="N157" s="67"/>
      <c r="O157" s="68"/>
      <c r="P157" s="68"/>
      <c r="Q157" s="68"/>
      <c r="R157" s="68"/>
      <c r="S157" s="68"/>
      <c r="T157" s="68"/>
      <c r="U157" s="68"/>
      <c r="V157" s="68"/>
      <c r="W157" s="68">
        <f>ROUND((($K157))*W$94,2)</f>
        <v>52.56</v>
      </c>
      <c r="X157" s="68"/>
      <c r="Y157" s="68"/>
      <c r="Z157" s="68"/>
      <c r="AA157" s="68"/>
      <c r="AB157" s="72"/>
      <c r="AC157" s="71">
        <f>ROUND($K157*AC$94,2)</f>
        <v>10.95</v>
      </c>
      <c r="AD157" s="68">
        <f>ROUND(K157,2)</f>
        <v>131.38999999999999</v>
      </c>
      <c r="AF157" s="62"/>
    </row>
    <row r="158" spans="2:34" ht="12.75" customHeight="1" x14ac:dyDescent="0.2">
      <c r="B158" s="47"/>
      <c r="D158" s="114"/>
      <c r="E158" s="115"/>
      <c r="F158" s="116"/>
      <c r="G158" s="65"/>
      <c r="H158" s="66"/>
      <c r="I158" s="67"/>
      <c r="J158" s="68"/>
      <c r="K158" s="67"/>
      <c r="L158" s="67"/>
      <c r="M158" s="68"/>
      <c r="N158" s="67"/>
      <c r="O158" s="68"/>
      <c r="P158" s="68"/>
      <c r="Q158" s="68"/>
      <c r="R158" s="68"/>
      <c r="S158" s="68"/>
      <c r="T158" s="68"/>
      <c r="U158" s="68"/>
      <c r="V158" s="67"/>
      <c r="W158" s="68"/>
      <c r="X158" s="68"/>
      <c r="Y158" s="71"/>
      <c r="Z158" s="67"/>
      <c r="AA158" s="67"/>
      <c r="AB158" s="69"/>
      <c r="AC158" s="69"/>
      <c r="AD158" s="67"/>
    </row>
    <row r="159" spans="2:34" ht="12.75" customHeight="1" x14ac:dyDescent="0.2">
      <c r="B159" s="47"/>
      <c r="D159" s="70"/>
      <c r="E159" s="74"/>
      <c r="F159" s="70"/>
      <c r="G159" s="65"/>
      <c r="H159" s="66"/>
      <c r="I159" s="67"/>
      <c r="J159" s="67"/>
      <c r="K159" s="67"/>
      <c r="L159" s="67"/>
      <c r="M159" s="68"/>
      <c r="N159" s="67"/>
      <c r="O159" s="68"/>
      <c r="P159" s="68"/>
      <c r="Q159" s="68"/>
      <c r="R159" s="68"/>
      <c r="S159" s="68"/>
      <c r="T159" s="68"/>
      <c r="U159" s="68"/>
      <c r="V159" s="67"/>
      <c r="W159" s="68"/>
      <c r="X159" s="68"/>
      <c r="Y159" s="71"/>
      <c r="Z159" s="67"/>
      <c r="AA159" s="67"/>
      <c r="AB159" s="69"/>
      <c r="AC159" s="69"/>
      <c r="AD159" s="67"/>
    </row>
    <row r="160" spans="2:34" ht="12.75" customHeight="1" x14ac:dyDescent="0.2">
      <c r="B160" s="47"/>
      <c r="D160" s="70"/>
      <c r="E160" s="66"/>
      <c r="F160" s="70"/>
      <c r="G160" s="65"/>
      <c r="H160" s="66"/>
      <c r="I160" s="67"/>
      <c r="J160" s="67"/>
      <c r="K160" s="67"/>
      <c r="L160" s="67"/>
      <c r="M160" s="68"/>
      <c r="N160" s="67"/>
      <c r="O160" s="68"/>
      <c r="P160" s="68"/>
      <c r="Q160" s="68"/>
      <c r="R160" s="68"/>
      <c r="S160" s="68"/>
      <c r="T160" s="68"/>
      <c r="U160" s="68"/>
      <c r="V160" s="67"/>
      <c r="W160" s="68"/>
      <c r="X160" s="68"/>
      <c r="Y160" s="71"/>
      <c r="Z160" s="67"/>
      <c r="AA160" s="67"/>
      <c r="AB160" s="69"/>
      <c r="AC160" s="69"/>
      <c r="AD160" s="67"/>
    </row>
    <row r="161" spans="2:30" ht="12.75" customHeight="1" x14ac:dyDescent="0.2">
      <c r="B161" s="47"/>
      <c r="D161" s="70"/>
      <c r="E161" s="66"/>
      <c r="F161" s="70"/>
      <c r="G161" s="65"/>
      <c r="H161" s="66"/>
      <c r="I161" s="67"/>
      <c r="J161" s="67"/>
      <c r="K161" s="67"/>
      <c r="L161" s="67"/>
      <c r="M161" s="68"/>
      <c r="N161" s="67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72"/>
      <c r="AC161" s="69"/>
      <c r="AD161" s="68"/>
    </row>
    <row r="162" spans="2:30" ht="12.75" customHeight="1" x14ac:dyDescent="0.2">
      <c r="B162" s="47"/>
      <c r="D162" s="70"/>
      <c r="E162" s="66"/>
      <c r="F162" s="70"/>
      <c r="G162" s="65"/>
      <c r="H162" s="66"/>
      <c r="I162" s="67"/>
      <c r="J162" s="67"/>
      <c r="K162" s="67"/>
      <c r="L162" s="67"/>
      <c r="M162" s="68"/>
      <c r="N162" s="67"/>
      <c r="O162" s="68"/>
      <c r="P162" s="68"/>
      <c r="Q162" s="68"/>
      <c r="R162" s="68"/>
      <c r="S162" s="68"/>
      <c r="T162" s="68"/>
      <c r="U162" s="68"/>
      <c r="V162" s="68"/>
      <c r="W162" s="67"/>
      <c r="X162" s="68"/>
      <c r="Y162" s="71"/>
      <c r="Z162" s="71"/>
      <c r="AA162" s="67"/>
      <c r="AB162" s="67"/>
      <c r="AC162" s="69"/>
      <c r="AD162" s="67"/>
    </row>
    <row r="163" spans="2:30" ht="12.75" customHeight="1" x14ac:dyDescent="0.2">
      <c r="B163" s="47"/>
      <c r="D163" s="70"/>
      <c r="E163" s="66"/>
      <c r="F163" s="70"/>
      <c r="G163" s="65"/>
      <c r="H163" s="66"/>
      <c r="I163" s="67"/>
      <c r="J163" s="67"/>
      <c r="K163" s="67"/>
      <c r="L163" s="67"/>
      <c r="M163" s="68"/>
      <c r="N163" s="67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71"/>
      <c r="Z163" s="71"/>
      <c r="AA163" s="67"/>
      <c r="AB163" s="67"/>
      <c r="AC163" s="69"/>
      <c r="AD163" s="67"/>
    </row>
    <row r="164" spans="2:30" ht="12.75" customHeight="1" x14ac:dyDescent="0.2">
      <c r="B164" s="47"/>
      <c r="D164" s="70"/>
      <c r="E164" s="66"/>
      <c r="F164" s="70"/>
      <c r="G164" s="65"/>
      <c r="H164" s="66"/>
      <c r="I164" s="67"/>
      <c r="J164" s="67"/>
      <c r="K164" s="67"/>
      <c r="L164" s="67"/>
      <c r="M164" s="68"/>
      <c r="N164" s="67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71"/>
      <c r="Z164" s="71"/>
      <c r="AA164" s="67"/>
      <c r="AB164" s="67"/>
      <c r="AC164" s="69"/>
      <c r="AD164" s="67"/>
    </row>
    <row r="165" spans="2:30" ht="12.75" customHeight="1" x14ac:dyDescent="0.2">
      <c r="B165" s="47"/>
      <c r="D165" s="70"/>
      <c r="E165" s="66"/>
      <c r="F165" s="70"/>
      <c r="G165" s="65"/>
      <c r="H165" s="66"/>
      <c r="I165" s="67"/>
      <c r="J165" s="67"/>
      <c r="K165" s="67"/>
      <c r="L165" s="67"/>
      <c r="M165" s="68"/>
      <c r="N165" s="67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71"/>
      <c r="Z165" s="71"/>
      <c r="AA165" s="67"/>
      <c r="AB165" s="67"/>
      <c r="AC165" s="69"/>
      <c r="AD165" s="67"/>
    </row>
    <row r="166" spans="2:30" ht="12.75" customHeight="1" x14ac:dyDescent="0.2">
      <c r="B166" s="47"/>
      <c r="D166" s="70"/>
      <c r="E166" s="66"/>
      <c r="F166" s="70"/>
      <c r="G166" s="65"/>
      <c r="H166" s="66"/>
      <c r="I166" s="67"/>
      <c r="J166" s="67"/>
      <c r="K166" s="67"/>
      <c r="L166" s="67"/>
      <c r="M166" s="68"/>
      <c r="N166" s="68"/>
      <c r="O166" s="67"/>
      <c r="P166" s="68"/>
      <c r="Q166" s="68"/>
      <c r="R166" s="68"/>
      <c r="S166" s="68"/>
      <c r="T166" s="68"/>
      <c r="U166" s="68"/>
      <c r="V166" s="68"/>
      <c r="W166" s="68"/>
      <c r="X166" s="68"/>
      <c r="Y166" s="71"/>
      <c r="Z166" s="71"/>
      <c r="AA166" s="67"/>
      <c r="AB166" s="67"/>
      <c r="AC166" s="69"/>
      <c r="AD166" s="67"/>
    </row>
    <row r="167" spans="2:30" ht="12.75" customHeight="1" thickBot="1" x14ac:dyDescent="0.25">
      <c r="B167" s="48"/>
      <c r="D167" s="70"/>
      <c r="E167" s="66"/>
      <c r="F167" s="70"/>
      <c r="G167" s="65"/>
      <c r="H167" s="66"/>
      <c r="I167" s="67"/>
      <c r="J167" s="67"/>
      <c r="K167" s="67"/>
      <c r="L167" s="67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71"/>
      <c r="Z167" s="71"/>
      <c r="AA167" s="67"/>
      <c r="AB167" s="67"/>
      <c r="AC167" s="69"/>
      <c r="AD167" s="67"/>
    </row>
    <row r="168" spans="2:30" ht="12.75" customHeight="1" thickBot="1" x14ac:dyDescent="0.25">
      <c r="D168" s="122" t="s">
        <v>4</v>
      </c>
      <c r="E168" s="123"/>
      <c r="F168" s="123"/>
      <c r="G168" s="123"/>
      <c r="H168" s="123"/>
      <c r="I168" s="123"/>
      <c r="J168" s="123"/>
      <c r="K168" s="123"/>
      <c r="L168" s="124"/>
      <c r="M168" s="63" t="str">
        <f t="shared" ref="M168:AD168" si="63">IF(M91="","",IF(OR(M108="", M108="LS", M108="LUMP"),IF(SUM(COUNTIF(M109:M167,"LS")+COUNTIF(M109:M167,"LUMP"))&gt;0,"LS",""),IF(SUM(M109:M167)&lt;&gt;0,SUM(M109:M167),"")))</f>
        <v/>
      </c>
      <c r="N168" s="63">
        <f t="shared" si="63"/>
        <v>912.77</v>
      </c>
      <c r="O168" s="63" t="str">
        <f t="shared" si="63"/>
        <v/>
      </c>
      <c r="P168" s="63">
        <f t="shared" si="63"/>
        <v>1.4900000000000002</v>
      </c>
      <c r="Q168" s="63">
        <f t="shared" si="63"/>
        <v>2078.4</v>
      </c>
      <c r="R168" s="63" t="str">
        <f t="shared" si="63"/>
        <v/>
      </c>
      <c r="S168" s="63">
        <f t="shared" si="63"/>
        <v>474.83000000000004</v>
      </c>
      <c r="T168" s="63">
        <f t="shared" si="63"/>
        <v>487.47999999999996</v>
      </c>
      <c r="U168" s="63">
        <f t="shared" si="63"/>
        <v>154.07</v>
      </c>
      <c r="V168" s="63">
        <f t="shared" si="63"/>
        <v>154.07</v>
      </c>
      <c r="W168" s="63">
        <f t="shared" si="63"/>
        <v>114.15</v>
      </c>
      <c r="X168" s="63" t="str">
        <f t="shared" si="63"/>
        <v/>
      </c>
      <c r="Y168" s="63">
        <f t="shared" si="63"/>
        <v>116.73</v>
      </c>
      <c r="Z168" s="63">
        <f t="shared" si="63"/>
        <v>136.18</v>
      </c>
      <c r="AA168" s="63" t="str">
        <f t="shared" si="63"/>
        <v/>
      </c>
      <c r="AB168" s="63" t="str">
        <f t="shared" si="63"/>
        <v/>
      </c>
      <c r="AC168" s="63">
        <f t="shared" si="63"/>
        <v>23.779999999999998</v>
      </c>
      <c r="AD168" s="63">
        <f t="shared" si="63"/>
        <v>285.35000000000002</v>
      </c>
    </row>
    <row r="169" spans="2:30" ht="12.75" customHeight="1" x14ac:dyDescent="0.2">
      <c r="B169" s="6" t="s">
        <v>18</v>
      </c>
      <c r="D169" s="119" t="s">
        <v>5</v>
      </c>
      <c r="E169" s="120"/>
      <c r="F169" s="120"/>
      <c r="G169" s="120"/>
      <c r="H169" s="120"/>
      <c r="I169" s="120"/>
      <c r="J169" s="120"/>
      <c r="K169" s="120"/>
      <c r="L169" s="121"/>
      <c r="M169" s="64" t="str">
        <f>IF(M91="","",IF( M168="LS","LS",IF(M168&lt;&gt;"",ROUNDUP(M168,0),"")))</f>
        <v/>
      </c>
      <c r="N169" s="64">
        <f>IF(N91="","",IF( N168="LS","LS",IF(N168&lt;&gt;"",ROUNDUP(N168,0),"")))</f>
        <v>913</v>
      </c>
      <c r="O169" s="64" t="str">
        <f>IF(O91="","",IF( O168="LS","LS",IF(O168&lt;&gt;"",ROUNDUP(O168,0),"")))</f>
        <v/>
      </c>
      <c r="P169" s="94">
        <f>IF(P91="","",IF( P168="LS","LS",IF(P168&lt;&gt;"",ROUNDUP(P168,1),"")))</f>
        <v>1.5</v>
      </c>
      <c r="Q169" s="64">
        <f t="shared" ref="Q169:AD169" si="64">IF(Q91="","",IF( Q168="LS","LS",IF(Q168&lt;&gt;"",ROUNDUP(Q168,0),"")))</f>
        <v>2079</v>
      </c>
      <c r="R169" s="64" t="str">
        <f t="shared" si="64"/>
        <v/>
      </c>
      <c r="S169" s="64">
        <f t="shared" si="64"/>
        <v>475</v>
      </c>
      <c r="T169" s="64">
        <f t="shared" si="64"/>
        <v>488</v>
      </c>
      <c r="U169" s="135">
        <f>IF(U91="","",IF( U168="LS","LS",IF(U168&lt;&gt;"",ROUNDUP(U168+V168,0),"")))</f>
        <v>309</v>
      </c>
      <c r="V169" s="136"/>
      <c r="W169" s="64">
        <f t="shared" si="64"/>
        <v>115</v>
      </c>
      <c r="X169" s="64" t="str">
        <f t="shared" si="64"/>
        <v/>
      </c>
      <c r="Y169" s="64">
        <f t="shared" si="64"/>
        <v>117</v>
      </c>
      <c r="Z169" s="64">
        <f t="shared" si="64"/>
        <v>137</v>
      </c>
      <c r="AA169" s="64" t="str">
        <f t="shared" si="64"/>
        <v/>
      </c>
      <c r="AB169" s="64" t="str">
        <f t="shared" si="64"/>
        <v/>
      </c>
      <c r="AC169" s="64">
        <f t="shared" si="64"/>
        <v>24</v>
      </c>
      <c r="AD169" s="64">
        <f t="shared" si="64"/>
        <v>286</v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58" t="str">
        <f>"PAVEMENT CALC SHEET " &amp; B172</f>
        <v>PAVEMENT CALC SHEET 19</v>
      </c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</row>
    <row r="172" spans="2:30" ht="12.75" customHeight="1" thickBot="1" x14ac:dyDescent="0.25">
      <c r="B172" s="45">
        <f>B91+1</f>
        <v>19</v>
      </c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 t="s">
        <v>37</v>
      </c>
      <c r="N172" s="43" t="s">
        <v>40</v>
      </c>
      <c r="O172" s="43"/>
      <c r="P172" s="43" t="s">
        <v>41</v>
      </c>
      <c r="Q172" s="43" t="s">
        <v>58</v>
      </c>
      <c r="R172" s="43"/>
      <c r="S172" s="43" t="s">
        <v>38</v>
      </c>
      <c r="T172" s="43" t="s">
        <v>39</v>
      </c>
      <c r="U172" s="43" t="s">
        <v>42</v>
      </c>
      <c r="V172" s="43" t="s">
        <v>42</v>
      </c>
      <c r="W172" s="43" t="s">
        <v>55</v>
      </c>
      <c r="X172" s="43"/>
      <c r="Y172" s="43" t="s">
        <v>63</v>
      </c>
      <c r="Z172" s="43" t="s">
        <v>43</v>
      </c>
      <c r="AA172" s="43"/>
      <c r="AB172" s="43"/>
      <c r="AC172" s="43" t="s">
        <v>66</v>
      </c>
      <c r="AD172" s="43" t="s">
        <v>52</v>
      </c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60"/>
      <c r="P173" s="15" t="s">
        <v>65</v>
      </c>
      <c r="Q173" s="15"/>
      <c r="R173" s="60"/>
      <c r="S173" s="60" t="s">
        <v>49</v>
      </c>
      <c r="T173" s="60" t="s">
        <v>49</v>
      </c>
      <c r="U173" s="60" t="s">
        <v>50</v>
      </c>
      <c r="V173" s="60" t="s">
        <v>50</v>
      </c>
      <c r="W173" s="15"/>
      <c r="X173" s="15"/>
      <c r="Y173" s="15" t="s">
        <v>64</v>
      </c>
      <c r="Z173" s="15" t="s">
        <v>51</v>
      </c>
      <c r="AA173" s="15"/>
      <c r="AB173" s="15"/>
      <c r="AC173" s="15" t="s">
        <v>53</v>
      </c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>
        <v>9</v>
      </c>
      <c r="O174" s="14"/>
      <c r="P174" s="14">
        <v>10</v>
      </c>
      <c r="Q174" s="14">
        <v>12</v>
      </c>
      <c r="R174" s="14"/>
      <c r="S174" s="14">
        <v>3</v>
      </c>
      <c r="T174" s="14">
        <v>4</v>
      </c>
      <c r="U174" s="14">
        <v>5</v>
      </c>
      <c r="V174" s="14">
        <v>5</v>
      </c>
      <c r="W174" s="14">
        <v>6</v>
      </c>
      <c r="X174" s="14"/>
      <c r="Y174" s="14">
        <v>1</v>
      </c>
      <c r="Z174" s="14">
        <v>2</v>
      </c>
      <c r="AA174" s="14"/>
      <c r="AB174" s="14"/>
      <c r="AC174" s="14">
        <v>13</v>
      </c>
      <c r="AD174" s="14">
        <v>15</v>
      </c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>
        <v>2000</v>
      </c>
      <c r="Q175" s="17"/>
      <c r="R175" s="17"/>
      <c r="S175" s="17">
        <f>(6/12)/3</f>
        <v>0.16666666666666666</v>
      </c>
      <c r="T175" s="17">
        <f>(6/12)/3</f>
        <v>0.16666666666666666</v>
      </c>
      <c r="U175" s="59">
        <v>5.5E-2</v>
      </c>
      <c r="V175" s="59">
        <v>5.5E-2</v>
      </c>
      <c r="W175" s="59">
        <v>0.4</v>
      </c>
      <c r="X175" s="59"/>
      <c r="Y175" s="61">
        <f>(1.5/12)/3</f>
        <v>4.1666666666666664E-2</v>
      </c>
      <c r="Z175" s="61">
        <f>(1.75/12)/3</f>
        <v>4.8611111111111112E-2</v>
      </c>
      <c r="AA175" s="61"/>
      <c r="AB175" s="17"/>
      <c r="AC175" s="17">
        <f>(3/12)/3</f>
        <v>8.3333333333333329E-2</v>
      </c>
      <c r="AD175" s="17">
        <v>2</v>
      </c>
    </row>
    <row r="176" spans="2:30" ht="12.75" customHeight="1" x14ac:dyDescent="0.2">
      <c r="B176" s="95" t="s">
        <v>17</v>
      </c>
      <c r="D176" s="106" t="s">
        <v>2</v>
      </c>
      <c r="E176" s="107"/>
      <c r="F176" s="108"/>
      <c r="G176" s="112" t="s">
        <v>9</v>
      </c>
      <c r="H176" s="98" t="s">
        <v>0</v>
      </c>
      <c r="I176" s="98" t="s">
        <v>29</v>
      </c>
      <c r="J176" s="98" t="s">
        <v>30</v>
      </c>
      <c r="K176" s="98" t="s">
        <v>31</v>
      </c>
      <c r="L176" s="98" t="s">
        <v>3</v>
      </c>
      <c r="M176" s="18" t="str">
        <f t="shared" ref="M176:AD176" si="65">IF(OR(TRIM(M172)=0,TRIM(M172)=""),"",IF(IFERROR(TRIM(INDEX(QryItemNamed,MATCH(TRIM(M172),ITEM,0),2)),"")="Y","SPECIAL",LEFT(IFERROR(TRIM(INDEX(ITEM,MATCH(TRIM(M172),ITEM,0))),""),3)))</f>
        <v>202</v>
      </c>
      <c r="N176" s="18" t="str">
        <f t="shared" si="65"/>
        <v>204</v>
      </c>
      <c r="O176" s="18" t="str">
        <f t="shared" si="65"/>
        <v/>
      </c>
      <c r="P176" s="18" t="str">
        <f t="shared" si="65"/>
        <v>204</v>
      </c>
      <c r="Q176" s="18" t="str">
        <f t="shared" si="65"/>
        <v>206</v>
      </c>
      <c r="R176" s="18" t="str">
        <f t="shared" si="65"/>
        <v/>
      </c>
      <c r="S176" s="18" t="str">
        <f t="shared" si="65"/>
        <v>301</v>
      </c>
      <c r="T176" s="18" t="str">
        <f t="shared" si="65"/>
        <v>304</v>
      </c>
      <c r="U176" s="18" t="str">
        <f t="shared" si="65"/>
        <v>407</v>
      </c>
      <c r="V176" s="18" t="str">
        <f t="shared" si="65"/>
        <v>407</v>
      </c>
      <c r="W176" s="18" t="str">
        <f t="shared" si="65"/>
        <v>408</v>
      </c>
      <c r="X176" s="18" t="str">
        <f t="shared" si="65"/>
        <v/>
      </c>
      <c r="Y176" s="18" t="str">
        <f t="shared" si="65"/>
        <v>441</v>
      </c>
      <c r="Z176" s="18" t="str">
        <f t="shared" si="65"/>
        <v>441</v>
      </c>
      <c r="AA176" s="18" t="str">
        <f t="shared" si="65"/>
        <v/>
      </c>
      <c r="AB176" s="18" t="str">
        <f t="shared" si="65"/>
        <v/>
      </c>
      <c r="AC176" s="18" t="str">
        <f t="shared" si="65"/>
        <v>617</v>
      </c>
      <c r="AD176" s="18" t="str">
        <f t="shared" si="65"/>
        <v>617</v>
      </c>
    </row>
    <row r="177" spans="2:32" ht="12.75" customHeight="1" x14ac:dyDescent="0.2">
      <c r="B177" s="96"/>
      <c r="D177" s="109"/>
      <c r="E177" s="110"/>
      <c r="F177" s="111"/>
      <c r="G177" s="113"/>
      <c r="H177" s="99"/>
      <c r="I177" s="99"/>
      <c r="J177" s="99"/>
      <c r="K177" s="99"/>
      <c r="L177" s="99"/>
      <c r="M177" s="103" t="str">
        <f t="shared" ref="M177:AD177" si="66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>PAVEMENT REMOVED</v>
      </c>
      <c r="N177" s="103" t="str">
        <f t="shared" si="66"/>
        <v>SUBGRADE COMPACTION</v>
      </c>
      <c r="O177" s="103" t="str">
        <f t="shared" si="66"/>
        <v/>
      </c>
      <c r="P177" s="103" t="str">
        <f t="shared" si="66"/>
        <v>PROOF ROLLING, (1 HOUR/2000 SY)</v>
      </c>
      <c r="Q177" s="103" t="str">
        <f t="shared" si="66"/>
        <v>CEMENT STABILIZED SUBGRADE, 14 INCHES DEEP</v>
      </c>
      <c r="R177" s="103" t="str">
        <f t="shared" si="66"/>
        <v/>
      </c>
      <c r="S177" s="103" t="str">
        <f t="shared" si="66"/>
        <v>ASPHALT CONCRETE BASE, PG64-22, (449), (T=6")</v>
      </c>
      <c r="T177" s="103" t="str">
        <f t="shared" si="66"/>
        <v>AGGREGATE BASE, (T=6")</v>
      </c>
      <c r="U177" s="103" t="str">
        <f t="shared" si="66"/>
        <v>NON-TRACKING TACK COAT, (0.055 GAL/SY)</v>
      </c>
      <c r="V177" s="103" t="str">
        <f t="shared" si="66"/>
        <v>NON-TRACKING TACK COAT, (0.055 GAL/SY)</v>
      </c>
      <c r="W177" s="103" t="str">
        <f t="shared" si="66"/>
        <v>PRIME COAT, AS PER PLAN</v>
      </c>
      <c r="X177" s="103" t="str">
        <f t="shared" si="66"/>
        <v/>
      </c>
      <c r="Y177" s="103" t="str">
        <f t="shared" si="66"/>
        <v>ASPHALT CONCRETE SURFACE COURSE, TYPE 1, (449), PG64-22, (T= 1.5")</v>
      </c>
      <c r="Z177" s="103" t="str">
        <f t="shared" si="66"/>
        <v>ASPHALT CONCRETE INTERMEDIATE COURSE, TYPE 2, (449), (T=1.75")</v>
      </c>
      <c r="AA177" s="103" t="str">
        <f t="shared" si="66"/>
        <v/>
      </c>
      <c r="AB177" s="103" t="str">
        <f t="shared" si="66"/>
        <v/>
      </c>
      <c r="AC177" s="103" t="str">
        <f t="shared" si="66"/>
        <v>COMPACTED AGGREGATE, (T=3")</v>
      </c>
      <c r="AD177" s="103" t="str">
        <f t="shared" si="66"/>
        <v>SHOULDER PREPARATION</v>
      </c>
    </row>
    <row r="178" spans="2:32" ht="12.75" customHeight="1" x14ac:dyDescent="0.2">
      <c r="B178" s="96"/>
      <c r="D178" s="109"/>
      <c r="E178" s="110"/>
      <c r="F178" s="111"/>
      <c r="G178" s="113"/>
      <c r="H178" s="99"/>
      <c r="I178" s="99"/>
      <c r="J178" s="99"/>
      <c r="K178" s="99"/>
      <c r="L178" s="99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</row>
    <row r="179" spans="2:32" ht="12.75" customHeight="1" x14ac:dyDescent="0.2">
      <c r="B179" s="96"/>
      <c r="D179" s="109"/>
      <c r="E179" s="110"/>
      <c r="F179" s="111"/>
      <c r="G179" s="113"/>
      <c r="H179" s="99"/>
      <c r="I179" s="99"/>
      <c r="J179" s="99"/>
      <c r="K179" s="99"/>
      <c r="L179" s="99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</row>
    <row r="180" spans="2:32" ht="12.75" customHeight="1" x14ac:dyDescent="0.2">
      <c r="B180" s="96"/>
      <c r="D180" s="109"/>
      <c r="E180" s="110"/>
      <c r="F180" s="111"/>
      <c r="G180" s="113"/>
      <c r="H180" s="99"/>
      <c r="I180" s="99"/>
      <c r="J180" s="99"/>
      <c r="K180" s="99"/>
      <c r="L180" s="99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</row>
    <row r="181" spans="2:32" ht="12.75" customHeight="1" x14ac:dyDescent="0.2">
      <c r="B181" s="96"/>
      <c r="D181" s="109"/>
      <c r="E181" s="110"/>
      <c r="F181" s="111"/>
      <c r="G181" s="113"/>
      <c r="H181" s="99"/>
      <c r="I181" s="99"/>
      <c r="J181" s="99"/>
      <c r="K181" s="99"/>
      <c r="L181" s="99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</row>
    <row r="182" spans="2:32" ht="12.75" customHeight="1" x14ac:dyDescent="0.2">
      <c r="B182" s="96"/>
      <c r="D182" s="109"/>
      <c r="E182" s="110"/>
      <c r="F182" s="111"/>
      <c r="G182" s="113"/>
      <c r="H182" s="99"/>
      <c r="I182" s="99"/>
      <c r="J182" s="99"/>
      <c r="K182" s="99"/>
      <c r="L182" s="99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</row>
    <row r="183" spans="2:32" ht="12.75" customHeight="1" x14ac:dyDescent="0.2">
      <c r="B183" s="96"/>
      <c r="D183" s="109"/>
      <c r="E183" s="110"/>
      <c r="F183" s="111"/>
      <c r="G183" s="113"/>
      <c r="H183" s="99"/>
      <c r="I183" s="99"/>
      <c r="J183" s="99"/>
      <c r="K183" s="99"/>
      <c r="L183" s="99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</row>
    <row r="184" spans="2:32" ht="12.75" customHeight="1" x14ac:dyDescent="0.2">
      <c r="B184" s="96"/>
      <c r="D184" s="109"/>
      <c r="E184" s="110"/>
      <c r="F184" s="111"/>
      <c r="G184" s="113"/>
      <c r="H184" s="99"/>
      <c r="I184" s="99"/>
      <c r="J184" s="99"/>
      <c r="K184" s="99"/>
      <c r="L184" s="99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</row>
    <row r="185" spans="2:32" ht="12.75" customHeight="1" x14ac:dyDescent="0.2">
      <c r="B185" s="96"/>
      <c r="D185" s="109"/>
      <c r="E185" s="110"/>
      <c r="F185" s="111"/>
      <c r="G185" s="113"/>
      <c r="H185" s="99"/>
      <c r="I185" s="99"/>
      <c r="J185" s="99"/>
      <c r="K185" s="99"/>
      <c r="L185" s="99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</row>
    <row r="186" spans="2:32" ht="12.75" customHeight="1" x14ac:dyDescent="0.2">
      <c r="B186" s="96"/>
      <c r="D186" s="109"/>
      <c r="E186" s="110"/>
      <c r="F186" s="111"/>
      <c r="G186" s="113"/>
      <c r="H186" s="99"/>
      <c r="I186" s="99"/>
      <c r="J186" s="99"/>
      <c r="K186" s="99"/>
      <c r="L186" s="99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</row>
    <row r="187" spans="2:32" ht="12.75" customHeight="1" x14ac:dyDescent="0.2">
      <c r="B187" s="96"/>
      <c r="D187" s="109"/>
      <c r="E187" s="110"/>
      <c r="F187" s="111"/>
      <c r="G187" s="113"/>
      <c r="H187" s="99"/>
      <c r="I187" s="99"/>
      <c r="J187" s="99"/>
      <c r="K187" s="99"/>
      <c r="L187" s="99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</row>
    <row r="188" spans="2:32" ht="12.75" customHeight="1" x14ac:dyDescent="0.2">
      <c r="B188" s="96"/>
      <c r="D188" s="109"/>
      <c r="E188" s="110"/>
      <c r="F188" s="111"/>
      <c r="G188" s="113"/>
      <c r="H188" s="99"/>
      <c r="I188" s="99"/>
      <c r="J188" s="99"/>
      <c r="K188" s="99"/>
      <c r="L188" s="99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  <c r="AA188" s="105"/>
      <c r="AB188" s="105"/>
      <c r="AC188" s="105"/>
      <c r="AD188" s="105"/>
    </row>
    <row r="189" spans="2:32" ht="12.75" customHeight="1" thickBot="1" x14ac:dyDescent="0.25">
      <c r="B189" s="97"/>
      <c r="D189" s="118"/>
      <c r="E189" s="118"/>
      <c r="F189" s="118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67">IF(OR(TRIM(M172)=0,TRIM(M172)=""),"",IFERROR(TRIM(INDEX(QryItemNamed,MATCH(TRIM(M172),ITEM,0),3)),""))</f>
        <v>SY</v>
      </c>
      <c r="N189" s="21" t="str">
        <f t="shared" si="67"/>
        <v>SY</v>
      </c>
      <c r="O189" s="21" t="str">
        <f t="shared" si="67"/>
        <v/>
      </c>
      <c r="P189" s="21" t="str">
        <f t="shared" si="67"/>
        <v>HOUR</v>
      </c>
      <c r="Q189" s="21" t="str">
        <f t="shared" si="67"/>
        <v>SY</v>
      </c>
      <c r="R189" s="21" t="str">
        <f t="shared" si="67"/>
        <v/>
      </c>
      <c r="S189" s="21" t="str">
        <f t="shared" si="67"/>
        <v>CY</v>
      </c>
      <c r="T189" s="21" t="str">
        <f t="shared" si="67"/>
        <v>CY</v>
      </c>
      <c r="U189" s="21" t="str">
        <f t="shared" si="67"/>
        <v>GAL</v>
      </c>
      <c r="V189" s="21" t="str">
        <f t="shared" si="67"/>
        <v>GAL</v>
      </c>
      <c r="W189" s="21" t="str">
        <f t="shared" si="67"/>
        <v>GAL</v>
      </c>
      <c r="X189" s="21" t="str">
        <f t="shared" si="67"/>
        <v/>
      </c>
      <c r="Y189" s="21" t="str">
        <f t="shared" si="67"/>
        <v>CY</v>
      </c>
      <c r="Z189" s="21" t="str">
        <f t="shared" si="67"/>
        <v>CY</v>
      </c>
      <c r="AA189" s="21" t="str">
        <f t="shared" si="67"/>
        <v/>
      </c>
      <c r="AB189" s="21" t="str">
        <f t="shared" si="67"/>
        <v/>
      </c>
      <c r="AC189" s="21" t="str">
        <f t="shared" si="67"/>
        <v>CY</v>
      </c>
      <c r="AD189" s="21" t="str">
        <f t="shared" si="67"/>
        <v>SY</v>
      </c>
    </row>
    <row r="190" spans="2:32" ht="12.75" customHeight="1" x14ac:dyDescent="0.2">
      <c r="B190" s="46"/>
      <c r="D190" s="114"/>
      <c r="E190" s="115"/>
      <c r="F190" s="116"/>
      <c r="G190" s="75"/>
      <c r="H190" s="74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9"/>
      <c r="AD190" s="68"/>
    </row>
    <row r="191" spans="2:32" ht="12.75" customHeight="1" x14ac:dyDescent="0.2">
      <c r="B191" s="47"/>
      <c r="D191" s="114" t="s">
        <v>34</v>
      </c>
      <c r="E191" s="115"/>
      <c r="F191" s="116"/>
      <c r="G191" s="75"/>
      <c r="H191" s="74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9"/>
      <c r="AD191" s="68"/>
    </row>
    <row r="192" spans="2:32" ht="12.75" customHeight="1" x14ac:dyDescent="0.2">
      <c r="B192" s="47">
        <v>1</v>
      </c>
      <c r="D192" s="73">
        <v>4800</v>
      </c>
      <c r="E192" s="74" t="s">
        <v>1</v>
      </c>
      <c r="F192" s="70">
        <v>4990.99</v>
      </c>
      <c r="G192" s="75"/>
      <c r="H192" s="74" t="s">
        <v>33</v>
      </c>
      <c r="I192" s="68">
        <f t="shared" ref="I192" si="68">IF(D192&lt;&gt;"",F192-D192,"")</f>
        <v>190.98999999999978</v>
      </c>
      <c r="J192" s="68"/>
      <c r="K192" s="67"/>
      <c r="L192" s="67">
        <f>ROUNDUP(4329.322/9,2)</f>
        <v>481.03999999999996</v>
      </c>
      <c r="M192" s="68">
        <f>L192</f>
        <v>481.03999999999996</v>
      </c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9"/>
      <c r="AD192" s="67"/>
      <c r="AF192" s="6" t="s">
        <v>44</v>
      </c>
    </row>
    <row r="193" spans="2:32" ht="12.75" customHeight="1" x14ac:dyDescent="0.2">
      <c r="B193" s="47"/>
      <c r="D193" s="114"/>
      <c r="E193" s="115"/>
      <c r="F193" s="116"/>
      <c r="G193" s="65"/>
      <c r="H193" s="66"/>
      <c r="I193" s="68"/>
      <c r="J193" s="68"/>
      <c r="K193" s="67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7"/>
      <c r="AC193" s="69"/>
      <c r="AD193" s="67"/>
    </row>
    <row r="194" spans="2:32" ht="12.75" customHeight="1" x14ac:dyDescent="0.2">
      <c r="B194" s="47">
        <v>1</v>
      </c>
      <c r="D194" s="73">
        <v>4800</v>
      </c>
      <c r="E194" s="74" t="s">
        <v>1</v>
      </c>
      <c r="F194" s="70">
        <v>4888.87</v>
      </c>
      <c r="G194" s="75"/>
      <c r="H194" s="74" t="s">
        <v>33</v>
      </c>
      <c r="I194" s="68">
        <f t="shared" ref="I194" si="69">IF(D194&lt;&gt;"",F194-D194,"")</f>
        <v>88.869999999999891</v>
      </c>
      <c r="J194" s="67">
        <f>ROUNDUP((10.37+11)/2,2)+4</f>
        <v>14.69</v>
      </c>
      <c r="K194" s="67">
        <f t="shared" ref="K194" si="70">IF(D194&lt;&gt;"",I194*J194/9,"")</f>
        <v>145.05558888888871</v>
      </c>
      <c r="L194" s="67"/>
      <c r="M194" s="68"/>
      <c r="N194" s="67"/>
      <c r="O194" s="68"/>
      <c r="P194" s="68"/>
      <c r="Q194" s="68"/>
      <c r="R194" s="68"/>
      <c r="S194" s="68"/>
      <c r="T194" s="68"/>
      <c r="U194" s="68">
        <f>ROUND($K194*U$175,2)</f>
        <v>7.98</v>
      </c>
      <c r="V194" s="68">
        <f>ROUND($K194*V$175,2)</f>
        <v>7.98</v>
      </c>
      <c r="W194" s="68"/>
      <c r="X194" s="68"/>
      <c r="Y194" s="68">
        <f>ROUND($K194*Y$175,2)</f>
        <v>6.04</v>
      </c>
      <c r="Z194" s="68">
        <f>ROUND($K194*Z$175,2)</f>
        <v>7.05</v>
      </c>
      <c r="AA194" s="68"/>
      <c r="AB194" s="72"/>
      <c r="AC194" s="71"/>
      <c r="AD194" s="67"/>
      <c r="AF194" s="6" t="s">
        <v>45</v>
      </c>
    </row>
    <row r="195" spans="2:32" ht="12.75" customHeight="1" x14ac:dyDescent="0.2">
      <c r="B195" s="47"/>
      <c r="D195" s="114"/>
      <c r="E195" s="115"/>
      <c r="F195" s="116"/>
      <c r="G195" s="65"/>
      <c r="H195" s="66"/>
      <c r="I195" s="67"/>
      <c r="J195" s="67"/>
      <c r="K195" s="67"/>
      <c r="L195" s="67"/>
      <c r="M195" s="68"/>
      <c r="N195" s="67"/>
      <c r="O195" s="68"/>
      <c r="P195" s="68"/>
      <c r="Q195" s="68"/>
      <c r="R195" s="68"/>
      <c r="S195" s="68"/>
      <c r="T195" s="68"/>
      <c r="U195" s="68"/>
      <c r="V195" s="67"/>
      <c r="W195" s="68"/>
      <c r="X195" s="68"/>
      <c r="Y195" s="71"/>
      <c r="Z195" s="67"/>
      <c r="AA195" s="67"/>
      <c r="AB195" s="69"/>
      <c r="AC195" s="69"/>
      <c r="AD195" s="67"/>
    </row>
    <row r="196" spans="2:32" ht="12.75" customHeight="1" x14ac:dyDescent="0.2">
      <c r="B196" s="47">
        <v>1</v>
      </c>
      <c r="D196" s="73">
        <v>4800</v>
      </c>
      <c r="E196" s="74" t="s">
        <v>1</v>
      </c>
      <c r="F196" s="70">
        <v>4888.87</v>
      </c>
      <c r="G196" s="75"/>
      <c r="H196" s="74" t="s">
        <v>33</v>
      </c>
      <c r="I196" s="68">
        <f t="shared" ref="I196" si="71">IF(D196&lt;&gt;"",F196-D196,"")</f>
        <v>88.869999999999891</v>
      </c>
      <c r="J196" s="67">
        <f>J194+(4/12)</f>
        <v>15.023333333333333</v>
      </c>
      <c r="K196" s="67">
        <f t="shared" ref="K196" si="72">IF(D196&lt;&gt;"",I196*J196/9,"")</f>
        <v>148.3470703703702</v>
      </c>
      <c r="L196" s="67"/>
      <c r="M196" s="68"/>
      <c r="N196" s="67"/>
      <c r="O196" s="68"/>
      <c r="P196" s="68"/>
      <c r="Q196" s="68"/>
      <c r="R196" s="68"/>
      <c r="S196" s="68">
        <f>ROUND(($K196+$L196)*S$175,2)</f>
        <v>24.72</v>
      </c>
      <c r="T196" s="68"/>
      <c r="U196" s="68"/>
      <c r="V196" s="67"/>
      <c r="W196" s="68"/>
      <c r="X196" s="68"/>
      <c r="Y196" s="71"/>
      <c r="Z196" s="67"/>
      <c r="AA196" s="67"/>
      <c r="AB196" s="69"/>
      <c r="AC196" s="69"/>
      <c r="AD196" s="67"/>
      <c r="AF196" s="6" t="s">
        <v>46</v>
      </c>
    </row>
    <row r="197" spans="2:32" ht="12.75" customHeight="1" x14ac:dyDescent="0.2">
      <c r="B197" s="47"/>
      <c r="D197" s="114"/>
      <c r="E197" s="115"/>
      <c r="F197" s="116"/>
      <c r="G197" s="65"/>
      <c r="H197" s="66"/>
      <c r="I197" s="67"/>
      <c r="J197" s="67"/>
      <c r="K197" s="67"/>
      <c r="L197" s="67"/>
      <c r="M197" s="68"/>
      <c r="N197" s="67"/>
      <c r="O197" s="68"/>
      <c r="P197" s="68"/>
      <c r="Q197" s="68"/>
      <c r="R197" s="68"/>
      <c r="S197" s="68"/>
      <c r="T197" s="68"/>
      <c r="U197" s="68"/>
      <c r="V197" s="67"/>
      <c r="W197" s="68"/>
      <c r="X197" s="68"/>
      <c r="Y197" s="71"/>
      <c r="Z197" s="67"/>
      <c r="AA197" s="67"/>
      <c r="AB197" s="69"/>
      <c r="AC197" s="69"/>
      <c r="AD197" s="67"/>
    </row>
    <row r="198" spans="2:32" ht="12.75" customHeight="1" x14ac:dyDescent="0.2">
      <c r="B198" s="47">
        <v>1</v>
      </c>
      <c r="D198" s="73">
        <v>4800</v>
      </c>
      <c r="E198" s="74" t="s">
        <v>1</v>
      </c>
      <c r="F198" s="70">
        <v>4888.87</v>
      </c>
      <c r="G198" s="75"/>
      <c r="H198" s="74" t="s">
        <v>33</v>
      </c>
      <c r="I198" s="68">
        <f t="shared" ref="I198" si="73">IF(D198&lt;&gt;"",F198-D198,"")</f>
        <v>88.869999999999891</v>
      </c>
      <c r="J198" s="67">
        <f>J196+(6/12)</f>
        <v>15.523333333333333</v>
      </c>
      <c r="K198" s="67">
        <f t="shared" ref="K198" si="74">IF(D198&lt;&gt;"",I198*J198/9,"")</f>
        <v>153.28429259259241</v>
      </c>
      <c r="L198" s="67"/>
      <c r="M198" s="68"/>
      <c r="N198" s="67"/>
      <c r="O198" s="68"/>
      <c r="P198" s="68"/>
      <c r="Q198" s="68"/>
      <c r="R198" s="68"/>
      <c r="S198" s="68"/>
      <c r="T198" s="68">
        <f>ROUND(($K198+$L198)*T$175,2)</f>
        <v>25.55</v>
      </c>
      <c r="U198" s="68"/>
      <c r="V198" s="67"/>
      <c r="W198" s="68"/>
      <c r="X198" s="68"/>
      <c r="Y198" s="71"/>
      <c r="Z198" s="67"/>
      <c r="AA198" s="67"/>
      <c r="AB198" s="69"/>
      <c r="AC198" s="69"/>
      <c r="AD198" s="67"/>
      <c r="AF198" s="6" t="s">
        <v>47</v>
      </c>
    </row>
    <row r="199" spans="2:32" ht="12.75" customHeight="1" x14ac:dyDescent="0.2">
      <c r="B199" s="47"/>
      <c r="D199" s="114"/>
      <c r="E199" s="115"/>
      <c r="F199" s="116"/>
      <c r="G199" s="65"/>
      <c r="H199" s="66"/>
      <c r="I199" s="67"/>
      <c r="J199" s="67"/>
      <c r="K199" s="67"/>
      <c r="L199" s="67"/>
      <c r="M199" s="68"/>
      <c r="N199" s="67"/>
      <c r="O199" s="68"/>
      <c r="P199" s="68"/>
      <c r="Q199" s="68"/>
      <c r="R199" s="68"/>
      <c r="S199" s="68"/>
      <c r="T199" s="68"/>
      <c r="U199" s="68"/>
      <c r="V199" s="67"/>
      <c r="W199" s="68"/>
      <c r="X199" s="68"/>
      <c r="Y199" s="71"/>
      <c r="Z199" s="67"/>
      <c r="AA199" s="67"/>
      <c r="AB199" s="69"/>
      <c r="AC199" s="69"/>
      <c r="AD199" s="67"/>
    </row>
    <row r="200" spans="2:32" ht="12.75" customHeight="1" x14ac:dyDescent="0.2">
      <c r="B200" s="47">
        <v>1</v>
      </c>
      <c r="D200" s="73">
        <v>4800</v>
      </c>
      <c r="E200" s="74" t="s">
        <v>1</v>
      </c>
      <c r="F200" s="70">
        <v>4888.87</v>
      </c>
      <c r="G200" s="75"/>
      <c r="H200" s="74" t="s">
        <v>33</v>
      </c>
      <c r="I200" s="68">
        <f t="shared" ref="I200" si="75">IF(D200&lt;&gt;"",F200-D200,"")</f>
        <v>88.869999999999891</v>
      </c>
      <c r="J200" s="67">
        <f>J194+(4/12)+(6/12)+(18/12)</f>
        <v>17.023333333333333</v>
      </c>
      <c r="K200" s="67">
        <f t="shared" ref="K200" si="76">IF(D200&lt;&gt;"",I200*J200/9,"")</f>
        <v>168.09595925925908</v>
      </c>
      <c r="L200" s="67"/>
      <c r="M200" s="68"/>
      <c r="N200" s="67"/>
      <c r="O200" s="68"/>
      <c r="P200" s="68">
        <f>ROUND($K200/P$175,2)</f>
        <v>0.08</v>
      </c>
      <c r="Q200" s="68">
        <f>ROUND($K200+$L200,2)</f>
        <v>168.1</v>
      </c>
      <c r="R200" s="68"/>
      <c r="S200" s="68"/>
      <c r="T200" s="68"/>
      <c r="U200" s="68"/>
      <c r="V200" s="67"/>
      <c r="W200" s="68"/>
      <c r="X200" s="68"/>
      <c r="Y200" s="71"/>
      <c r="Z200" s="67"/>
      <c r="AA200" s="67"/>
      <c r="AB200" s="69"/>
      <c r="AC200" s="69"/>
      <c r="AD200" s="67"/>
      <c r="AF200" s="6" t="s">
        <v>48</v>
      </c>
    </row>
    <row r="201" spans="2:32" ht="12.75" customHeight="1" x14ac:dyDescent="0.2">
      <c r="B201" s="47"/>
      <c r="D201" s="114"/>
      <c r="E201" s="115"/>
      <c r="F201" s="116"/>
      <c r="G201" s="65"/>
      <c r="H201" s="66"/>
      <c r="I201" s="67"/>
      <c r="J201" s="67"/>
      <c r="K201" s="67"/>
      <c r="L201" s="67"/>
      <c r="M201" s="68"/>
      <c r="N201" s="67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72"/>
      <c r="AC201" s="71"/>
      <c r="AD201" s="67"/>
      <c r="AF201" s="6" t="s">
        <v>45</v>
      </c>
    </row>
    <row r="202" spans="2:32" ht="12.75" customHeight="1" x14ac:dyDescent="0.2">
      <c r="B202" s="47">
        <v>1</v>
      </c>
      <c r="D202" s="73">
        <v>4800</v>
      </c>
      <c r="E202" s="74" t="s">
        <v>1</v>
      </c>
      <c r="F202" s="70">
        <v>4888.87</v>
      </c>
      <c r="G202" s="75"/>
      <c r="H202" s="74" t="s">
        <v>33</v>
      </c>
      <c r="I202" s="68">
        <f t="shared" ref="I202" si="77">IF(D202&lt;&gt;"",F202-D202,"")</f>
        <v>88.869999999999891</v>
      </c>
      <c r="J202" s="67">
        <v>2</v>
      </c>
      <c r="K202" s="67">
        <f t="shared" ref="K202" si="78">IF(D202&lt;&gt;"",I202*J202/9,"")</f>
        <v>19.748888888888864</v>
      </c>
      <c r="L202" s="67"/>
      <c r="M202" s="68"/>
      <c r="N202" s="67"/>
      <c r="O202" s="68"/>
      <c r="P202" s="68"/>
      <c r="Q202" s="68"/>
      <c r="R202" s="68"/>
      <c r="S202" s="68"/>
      <c r="T202" s="68"/>
      <c r="U202" s="68"/>
      <c r="V202" s="68"/>
      <c r="W202" s="68">
        <f>ROUND((($K202))*W$175,2)</f>
        <v>7.9</v>
      </c>
      <c r="X202" s="68"/>
      <c r="Y202" s="68"/>
      <c r="Z202" s="68"/>
      <c r="AA202" s="68"/>
      <c r="AB202" s="72"/>
      <c r="AC202" s="71">
        <f>ROUND($K202*AC$175,2)</f>
        <v>1.65</v>
      </c>
      <c r="AD202" s="68">
        <f>ROUND(K202,2)</f>
        <v>19.75</v>
      </c>
    </row>
    <row r="203" spans="2:32" ht="12.75" customHeight="1" x14ac:dyDescent="0.2">
      <c r="B203" s="47"/>
      <c r="D203" s="114"/>
      <c r="E203" s="115"/>
      <c r="F203" s="116"/>
      <c r="G203" s="65"/>
      <c r="H203" s="66"/>
      <c r="I203" s="67"/>
      <c r="J203" s="67"/>
      <c r="K203" s="67"/>
      <c r="L203" s="67"/>
      <c r="M203" s="68"/>
      <c r="N203" s="67"/>
      <c r="O203" s="68"/>
      <c r="P203" s="68"/>
      <c r="Q203" s="68"/>
      <c r="R203" s="68"/>
      <c r="S203" s="68"/>
      <c r="T203" s="68"/>
      <c r="U203" s="68"/>
      <c r="V203" s="67"/>
      <c r="W203" s="68"/>
      <c r="X203" s="68"/>
      <c r="Y203" s="71"/>
      <c r="Z203" s="67"/>
      <c r="AA203" s="67"/>
      <c r="AB203" s="69"/>
      <c r="AC203" s="69"/>
      <c r="AD203" s="67"/>
    </row>
    <row r="204" spans="2:32" ht="12.75" customHeight="1" x14ac:dyDescent="0.2">
      <c r="B204" s="47">
        <v>1</v>
      </c>
      <c r="D204" s="73">
        <v>4800</v>
      </c>
      <c r="E204" s="74" t="s">
        <v>1</v>
      </c>
      <c r="F204" s="70">
        <v>4841.97</v>
      </c>
      <c r="G204" s="75"/>
      <c r="H204" s="74" t="s">
        <v>35</v>
      </c>
      <c r="I204" s="68">
        <f>IF(D204&lt;&gt;"",F204-D204,"")</f>
        <v>41.970000000000255</v>
      </c>
      <c r="J204" s="67"/>
      <c r="K204" s="67"/>
      <c r="L204" s="67">
        <f>ROUNDUP(506.0175/9,2)</f>
        <v>56.23</v>
      </c>
      <c r="M204" s="68">
        <f>L204</f>
        <v>56.23</v>
      </c>
      <c r="N204" s="67"/>
      <c r="O204" s="68"/>
      <c r="P204" s="68"/>
      <c r="Q204" s="68"/>
      <c r="R204" s="68"/>
      <c r="S204" s="68"/>
      <c r="T204" s="68"/>
      <c r="U204" s="68"/>
      <c r="V204" s="67"/>
      <c r="W204" s="68"/>
      <c r="X204" s="68"/>
      <c r="Y204" s="71"/>
      <c r="Z204" s="67"/>
      <c r="AA204" s="67"/>
      <c r="AB204" s="69"/>
      <c r="AC204" s="69"/>
      <c r="AD204" s="67"/>
      <c r="AF204" s="6" t="s">
        <v>44</v>
      </c>
    </row>
    <row r="205" spans="2:32" ht="12.75" customHeight="1" x14ac:dyDescent="0.2">
      <c r="B205" s="47">
        <v>1</v>
      </c>
      <c r="D205" s="70">
        <f>F204</f>
        <v>4841.97</v>
      </c>
      <c r="E205" s="74" t="s">
        <v>1</v>
      </c>
      <c r="F205" s="70">
        <v>4965.76</v>
      </c>
      <c r="G205" s="65"/>
      <c r="H205" s="66" t="s">
        <v>35</v>
      </c>
      <c r="I205" s="68">
        <f t="shared" ref="I205" si="79">IF(D205&lt;&gt;"",F205-D205,"")</f>
        <v>123.78999999999996</v>
      </c>
      <c r="J205" s="68"/>
      <c r="K205" s="67"/>
      <c r="L205" s="67">
        <f>ROUNDUP(5260.3422/9,2)</f>
        <v>584.49</v>
      </c>
      <c r="M205" s="68">
        <f>L205</f>
        <v>584.49</v>
      </c>
      <c r="N205" s="67"/>
      <c r="O205" s="68"/>
      <c r="P205" s="68"/>
      <c r="Q205" s="68"/>
      <c r="R205" s="68"/>
      <c r="S205" s="68"/>
      <c r="T205" s="68"/>
      <c r="U205" s="68"/>
      <c r="V205" s="67"/>
      <c r="W205" s="68"/>
      <c r="X205" s="68"/>
      <c r="Y205" s="71"/>
      <c r="Z205" s="67"/>
      <c r="AA205" s="67"/>
      <c r="AB205" s="69"/>
      <c r="AC205" s="69"/>
      <c r="AD205" s="67"/>
      <c r="AF205" s="6" t="s">
        <v>44</v>
      </c>
    </row>
    <row r="206" spans="2:32" ht="12.75" customHeight="1" x14ac:dyDescent="0.2">
      <c r="B206" s="47"/>
      <c r="D206" s="114"/>
      <c r="E206" s="115"/>
      <c r="F206" s="116"/>
      <c r="G206" s="75"/>
      <c r="H206" s="74"/>
      <c r="I206" s="68"/>
      <c r="J206" s="68"/>
      <c r="K206" s="67"/>
      <c r="L206" s="67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9"/>
      <c r="AC206" s="69"/>
      <c r="AD206" s="67"/>
    </row>
    <row r="207" spans="2:32" ht="12.75" customHeight="1" x14ac:dyDescent="0.2">
      <c r="B207" s="47">
        <v>1</v>
      </c>
      <c r="D207" s="73">
        <v>4800</v>
      </c>
      <c r="E207" s="74" t="s">
        <v>1</v>
      </c>
      <c r="F207" s="70">
        <v>4851.1099999999997</v>
      </c>
      <c r="G207" s="75"/>
      <c r="H207" s="74" t="s">
        <v>35</v>
      </c>
      <c r="I207" s="67">
        <f t="shared" ref="I207:I208" si="80">IF(D207&lt;&gt;"",F207-D207,"")</f>
        <v>51.109999999999673</v>
      </c>
      <c r="J207" s="67">
        <f>ROUNDUP((10.87+11)/2,2)+4</f>
        <v>14.94</v>
      </c>
      <c r="K207" s="67">
        <f t="shared" ref="K207:K208" si="81">IF(D207&lt;&gt;"",I207*J207/9,"")</f>
        <v>84.84259999999945</v>
      </c>
      <c r="L207" s="67"/>
      <c r="M207" s="68"/>
      <c r="N207" s="67"/>
      <c r="O207" s="68"/>
      <c r="P207" s="68"/>
      <c r="Q207" s="68"/>
      <c r="R207" s="68"/>
      <c r="S207" s="68"/>
      <c r="T207" s="68"/>
      <c r="U207" s="68">
        <f>ROUND($K207*U$175,2)</f>
        <v>4.67</v>
      </c>
      <c r="V207" s="68">
        <f>ROUND($K207*V$175,2)</f>
        <v>4.67</v>
      </c>
      <c r="W207" s="68"/>
      <c r="X207" s="68"/>
      <c r="Y207" s="68">
        <f>ROUND($K207*Y$175,2)</f>
        <v>3.54</v>
      </c>
      <c r="Z207" s="68">
        <f>ROUND($K207*Z$94,2)</f>
        <v>4.12</v>
      </c>
      <c r="AA207" s="68"/>
      <c r="AB207" s="72"/>
      <c r="AC207" s="71"/>
      <c r="AD207" s="67"/>
      <c r="AF207" s="6" t="s">
        <v>45</v>
      </c>
    </row>
    <row r="208" spans="2:32" ht="12.75" customHeight="1" x14ac:dyDescent="0.2">
      <c r="B208" s="47">
        <v>1</v>
      </c>
      <c r="D208" s="70">
        <f>F207</f>
        <v>4851.1099999999997</v>
      </c>
      <c r="E208" s="74" t="s">
        <v>1</v>
      </c>
      <c r="F208" s="70">
        <v>4888.87</v>
      </c>
      <c r="G208" s="65"/>
      <c r="H208" s="66" t="s">
        <v>35</v>
      </c>
      <c r="I208" s="67">
        <f t="shared" si="80"/>
        <v>37.760000000000218</v>
      </c>
      <c r="J208" s="68">
        <f>11+4</f>
        <v>15</v>
      </c>
      <c r="K208" s="67">
        <f t="shared" si="81"/>
        <v>62.933333333333699</v>
      </c>
      <c r="L208" s="67"/>
      <c r="M208" s="68"/>
      <c r="N208" s="67"/>
      <c r="O208" s="68"/>
      <c r="P208" s="68"/>
      <c r="Q208" s="68"/>
      <c r="R208" s="68"/>
      <c r="S208" s="68"/>
      <c r="T208" s="68"/>
      <c r="U208" s="68">
        <f>ROUND($K208*U$175,2)</f>
        <v>3.46</v>
      </c>
      <c r="V208" s="68">
        <f>ROUND($K208*V$175,2)</f>
        <v>3.46</v>
      </c>
      <c r="W208" s="68"/>
      <c r="X208" s="68"/>
      <c r="Y208" s="68">
        <f>ROUND($K208*Y$175,2)</f>
        <v>2.62</v>
      </c>
      <c r="Z208" s="68">
        <f>ROUND($K208*Z$94,2)</f>
        <v>3.06</v>
      </c>
      <c r="AA208" s="68"/>
      <c r="AB208" s="72"/>
      <c r="AC208" s="71"/>
      <c r="AD208" s="67"/>
      <c r="AF208" s="6" t="s">
        <v>45</v>
      </c>
    </row>
    <row r="209" spans="2:32" ht="12.75" customHeight="1" x14ac:dyDescent="0.2">
      <c r="B209" s="47"/>
      <c r="D209" s="114"/>
      <c r="E209" s="115"/>
      <c r="F209" s="116"/>
      <c r="G209" s="65"/>
      <c r="H209" s="66"/>
      <c r="I209" s="67"/>
      <c r="J209" s="68"/>
      <c r="K209" s="67"/>
      <c r="L209" s="67"/>
      <c r="M209" s="68"/>
      <c r="N209" s="67"/>
      <c r="O209" s="68"/>
      <c r="P209" s="68"/>
      <c r="Q209" s="68"/>
      <c r="R209" s="68"/>
      <c r="S209" s="68"/>
      <c r="T209" s="68"/>
      <c r="U209" s="68"/>
      <c r="V209" s="67"/>
      <c r="W209" s="68"/>
      <c r="X209" s="68"/>
      <c r="Y209" s="71"/>
      <c r="Z209" s="67"/>
      <c r="AA209" s="67"/>
      <c r="AB209" s="69"/>
      <c r="AC209" s="69"/>
      <c r="AD209" s="67"/>
    </row>
    <row r="210" spans="2:32" ht="12.75" customHeight="1" x14ac:dyDescent="0.2">
      <c r="B210" s="47">
        <v>1</v>
      </c>
      <c r="D210" s="73">
        <v>4800</v>
      </c>
      <c r="E210" s="74" t="s">
        <v>1</v>
      </c>
      <c r="F210" s="70">
        <v>4851.1099999999997</v>
      </c>
      <c r="G210" s="75"/>
      <c r="H210" s="74" t="s">
        <v>35</v>
      </c>
      <c r="I210" s="67">
        <f t="shared" ref="I210:I211" si="82">IF(D210&lt;&gt;"",F210-D210,"")</f>
        <v>51.109999999999673</v>
      </c>
      <c r="J210" s="67">
        <f>J207+(4/12)</f>
        <v>15.273333333333333</v>
      </c>
      <c r="K210" s="67">
        <f t="shared" ref="K210:K211" si="83">IF(D210&lt;&gt;"",I210*J210/9,"")</f>
        <v>86.735562962962405</v>
      </c>
      <c r="L210" s="67"/>
      <c r="M210" s="68"/>
      <c r="N210" s="67"/>
      <c r="O210" s="68"/>
      <c r="P210" s="68"/>
      <c r="Q210" s="68"/>
      <c r="R210" s="68"/>
      <c r="S210" s="68">
        <f>ROUND(($K210+$L210)*S$175,2)</f>
        <v>14.46</v>
      </c>
      <c r="T210" s="68"/>
      <c r="U210" s="68"/>
      <c r="V210" s="68"/>
      <c r="W210" s="68"/>
      <c r="X210" s="68"/>
      <c r="Y210" s="68"/>
      <c r="Z210" s="68"/>
      <c r="AA210" s="68"/>
      <c r="AB210" s="72"/>
      <c r="AC210" s="72"/>
      <c r="AD210" s="67"/>
      <c r="AF210" s="6" t="s">
        <v>46</v>
      </c>
    </row>
    <row r="211" spans="2:32" ht="12.75" customHeight="1" x14ac:dyDescent="0.2">
      <c r="B211" s="47">
        <v>1</v>
      </c>
      <c r="D211" s="70">
        <f>F210</f>
        <v>4851.1099999999997</v>
      </c>
      <c r="E211" s="74" t="s">
        <v>1</v>
      </c>
      <c r="F211" s="70">
        <v>4888.87</v>
      </c>
      <c r="G211" s="65"/>
      <c r="H211" s="66" t="s">
        <v>35</v>
      </c>
      <c r="I211" s="67">
        <f t="shared" si="82"/>
        <v>37.760000000000218</v>
      </c>
      <c r="J211" s="67">
        <f>J208+(4/12)</f>
        <v>15.333333333333334</v>
      </c>
      <c r="K211" s="67">
        <f t="shared" si="83"/>
        <v>64.331851851852235</v>
      </c>
      <c r="L211" s="67"/>
      <c r="M211" s="68"/>
      <c r="N211" s="67"/>
      <c r="O211" s="68"/>
      <c r="P211" s="68"/>
      <c r="Q211" s="68"/>
      <c r="R211" s="68"/>
      <c r="S211" s="68">
        <f>ROUND(($K211+$L211)*S$175,2)</f>
        <v>10.72</v>
      </c>
      <c r="T211" s="68"/>
      <c r="U211" s="68"/>
      <c r="V211" s="68"/>
      <c r="W211" s="68"/>
      <c r="X211" s="68"/>
      <c r="Y211" s="68"/>
      <c r="Z211" s="68"/>
      <c r="AA211" s="68"/>
      <c r="AB211" s="72"/>
      <c r="AC211" s="72"/>
      <c r="AD211" s="67"/>
      <c r="AF211" s="6" t="s">
        <v>46</v>
      </c>
    </row>
    <row r="212" spans="2:32" ht="12.75" customHeight="1" x14ac:dyDescent="0.2">
      <c r="B212" s="47"/>
      <c r="D212" s="114"/>
      <c r="E212" s="115"/>
      <c r="F212" s="116"/>
      <c r="G212" s="65"/>
      <c r="H212" s="66"/>
      <c r="I212" s="67"/>
      <c r="J212" s="67"/>
      <c r="K212" s="67"/>
      <c r="L212" s="67"/>
      <c r="M212" s="68"/>
      <c r="N212" s="67"/>
      <c r="O212" s="68"/>
      <c r="P212" s="68"/>
      <c r="Q212" s="68"/>
      <c r="R212" s="68"/>
      <c r="S212" s="68"/>
      <c r="T212" s="68"/>
      <c r="U212" s="68"/>
      <c r="V212" s="67"/>
      <c r="W212" s="68"/>
      <c r="X212" s="68"/>
      <c r="Y212" s="71"/>
      <c r="Z212" s="67"/>
      <c r="AA212" s="67"/>
      <c r="AB212" s="69"/>
      <c r="AC212" s="69"/>
      <c r="AD212" s="67"/>
    </row>
    <row r="213" spans="2:32" ht="12.75" customHeight="1" x14ac:dyDescent="0.2">
      <c r="B213" s="47">
        <v>1</v>
      </c>
      <c r="D213" s="73">
        <v>4800</v>
      </c>
      <c r="E213" s="74" t="s">
        <v>1</v>
      </c>
      <c r="F213" s="70">
        <v>4851.1099999999997</v>
      </c>
      <c r="G213" s="75"/>
      <c r="H213" s="74" t="s">
        <v>35</v>
      </c>
      <c r="I213" s="67">
        <f t="shared" ref="I213:I214" si="84">IF(D213&lt;&gt;"",F213-D213,"")</f>
        <v>51.109999999999673</v>
      </c>
      <c r="J213" s="67">
        <f>J210+(6/12)</f>
        <v>15.773333333333333</v>
      </c>
      <c r="K213" s="67">
        <f t="shared" ref="K213:K214" si="85">IF(D213&lt;&gt;"",I213*J213/9,"")</f>
        <v>89.575007407406829</v>
      </c>
      <c r="L213" s="67"/>
      <c r="M213" s="68"/>
      <c r="N213" s="67"/>
      <c r="O213" s="68"/>
      <c r="P213" s="68"/>
      <c r="Q213" s="68"/>
      <c r="R213" s="68"/>
      <c r="S213" s="68"/>
      <c r="T213" s="68">
        <f>ROUND(($K213+$L213)*T$175,2)</f>
        <v>14.93</v>
      </c>
      <c r="U213" s="68"/>
      <c r="V213" s="67"/>
      <c r="W213" s="68"/>
      <c r="X213" s="68"/>
      <c r="Y213" s="71"/>
      <c r="Z213" s="67"/>
      <c r="AA213" s="67"/>
      <c r="AB213" s="69"/>
      <c r="AC213" s="69"/>
      <c r="AD213" s="67"/>
      <c r="AF213" s="6" t="s">
        <v>47</v>
      </c>
    </row>
    <row r="214" spans="2:32" ht="12.75" customHeight="1" x14ac:dyDescent="0.2">
      <c r="B214" s="47">
        <v>1</v>
      </c>
      <c r="D214" s="70">
        <f>F213</f>
        <v>4851.1099999999997</v>
      </c>
      <c r="E214" s="74" t="s">
        <v>1</v>
      </c>
      <c r="F214" s="70">
        <v>4888.87</v>
      </c>
      <c r="G214" s="65"/>
      <c r="H214" s="66" t="s">
        <v>35</v>
      </c>
      <c r="I214" s="67">
        <f t="shared" si="84"/>
        <v>37.760000000000218</v>
      </c>
      <c r="J214" s="67">
        <f>J211+(6/12)</f>
        <v>15.833333333333334</v>
      </c>
      <c r="K214" s="67">
        <f t="shared" si="85"/>
        <v>66.429629629630028</v>
      </c>
      <c r="L214" s="67"/>
      <c r="M214" s="68"/>
      <c r="N214" s="67"/>
      <c r="O214" s="68"/>
      <c r="P214" s="68"/>
      <c r="Q214" s="68"/>
      <c r="R214" s="68"/>
      <c r="S214" s="68"/>
      <c r="T214" s="68">
        <f>ROUND(($K214+$L214)*T$175,2)</f>
        <v>11.07</v>
      </c>
      <c r="U214" s="68"/>
      <c r="V214" s="67"/>
      <c r="W214" s="68"/>
      <c r="X214" s="68"/>
      <c r="Y214" s="71"/>
      <c r="Z214" s="67"/>
      <c r="AA214" s="67"/>
      <c r="AB214" s="69"/>
      <c r="AC214" s="69"/>
      <c r="AD214" s="67"/>
      <c r="AF214" s="6" t="s">
        <v>47</v>
      </c>
    </row>
    <row r="215" spans="2:32" ht="12.75" customHeight="1" x14ac:dyDescent="0.2">
      <c r="B215" s="47"/>
      <c r="D215" s="114"/>
      <c r="E215" s="115"/>
      <c r="F215" s="116"/>
      <c r="G215" s="65"/>
      <c r="H215" s="66"/>
      <c r="I215" s="67"/>
      <c r="J215" s="67"/>
      <c r="K215" s="67"/>
      <c r="L215" s="67"/>
      <c r="M215" s="68"/>
      <c r="N215" s="67"/>
      <c r="O215" s="68"/>
      <c r="P215" s="68"/>
      <c r="Q215" s="68"/>
      <c r="R215" s="68"/>
      <c r="S215" s="68"/>
      <c r="T215" s="68"/>
      <c r="U215" s="68"/>
      <c r="V215" s="67"/>
      <c r="W215" s="68"/>
      <c r="X215" s="68"/>
      <c r="Y215" s="71"/>
      <c r="Z215" s="67"/>
      <c r="AA215" s="67"/>
      <c r="AB215" s="69"/>
      <c r="AC215" s="69"/>
      <c r="AD215" s="67"/>
    </row>
    <row r="216" spans="2:32" ht="12.75" customHeight="1" x14ac:dyDescent="0.2">
      <c r="B216" s="47">
        <v>1</v>
      </c>
      <c r="D216" s="73">
        <v>4800</v>
      </c>
      <c r="E216" s="74" t="s">
        <v>1</v>
      </c>
      <c r="F216" s="70">
        <v>4851.1099999999997</v>
      </c>
      <c r="G216" s="75"/>
      <c r="H216" s="74" t="s">
        <v>35</v>
      </c>
      <c r="I216" s="67">
        <f t="shared" ref="I216:I219" si="86">IF(D216&lt;&gt;"",F216-D216,"")</f>
        <v>51.109999999999673</v>
      </c>
      <c r="J216" s="67">
        <f>J207+(4/12)+(6/12)+(18/12)</f>
        <v>17.273333333333333</v>
      </c>
      <c r="K216" s="67">
        <f t="shared" ref="K216:K219" si="87">IF(D216&lt;&gt;"",I216*J216/9,"")</f>
        <v>98.093340740740103</v>
      </c>
      <c r="L216" s="67"/>
      <c r="M216" s="68"/>
      <c r="N216" s="67"/>
      <c r="O216" s="68"/>
      <c r="P216" s="68">
        <f>ROUND($K216/P$175,2)</f>
        <v>0.05</v>
      </c>
      <c r="Q216" s="68">
        <f>ROUND($K216+$L216,2)</f>
        <v>98.09</v>
      </c>
      <c r="R216" s="68"/>
      <c r="S216" s="68"/>
      <c r="T216" s="68"/>
      <c r="U216" s="68"/>
      <c r="V216" s="67"/>
      <c r="W216" s="68"/>
      <c r="X216" s="68"/>
      <c r="Y216" s="71"/>
      <c r="Z216" s="67"/>
      <c r="AA216" s="67"/>
      <c r="AB216" s="69"/>
      <c r="AC216" s="69"/>
      <c r="AD216" s="67"/>
      <c r="AF216" s="6" t="s">
        <v>48</v>
      </c>
    </row>
    <row r="217" spans="2:32" ht="12.75" customHeight="1" x14ac:dyDescent="0.2">
      <c r="B217" s="47">
        <v>1</v>
      </c>
      <c r="D217" s="70">
        <f>F216</f>
        <v>4851.1099999999997</v>
      </c>
      <c r="E217" s="74" t="s">
        <v>1</v>
      </c>
      <c r="F217" s="70">
        <v>4888.87</v>
      </c>
      <c r="G217" s="65"/>
      <c r="H217" s="66" t="s">
        <v>35</v>
      </c>
      <c r="I217" s="67">
        <f t="shared" si="86"/>
        <v>37.760000000000218</v>
      </c>
      <c r="J217" s="67">
        <f>J208+(4/12)+(6/12)+(18/12)</f>
        <v>17.333333333333336</v>
      </c>
      <c r="K217" s="67">
        <f t="shared" si="87"/>
        <v>72.722962962963393</v>
      </c>
      <c r="L217" s="67"/>
      <c r="M217" s="68"/>
      <c r="N217" s="67"/>
      <c r="O217" s="68"/>
      <c r="P217" s="68">
        <f>ROUND($K217/P$175,2)</f>
        <v>0.04</v>
      </c>
      <c r="Q217" s="68">
        <f>ROUND($K217+$L217,2)</f>
        <v>72.72</v>
      </c>
      <c r="R217" s="68"/>
      <c r="S217" s="68"/>
      <c r="T217" s="68"/>
      <c r="U217" s="68"/>
      <c r="V217" s="67"/>
      <c r="W217" s="68"/>
      <c r="X217" s="68"/>
      <c r="Y217" s="71"/>
      <c r="Z217" s="67"/>
      <c r="AA217" s="67"/>
      <c r="AB217" s="69"/>
      <c r="AC217" s="69"/>
      <c r="AD217" s="67"/>
      <c r="AF217" s="6" t="s">
        <v>48</v>
      </c>
    </row>
    <row r="218" spans="2:32" ht="12.75" customHeight="1" x14ac:dyDescent="0.2">
      <c r="B218" s="47"/>
      <c r="D218" s="70"/>
      <c r="E218" s="66"/>
      <c r="F218" s="70"/>
      <c r="G218" s="65"/>
      <c r="H218" s="66"/>
      <c r="I218" s="67" t="str">
        <f t="shared" si="86"/>
        <v/>
      </c>
      <c r="J218" s="67"/>
      <c r="K218" s="67" t="str">
        <f t="shared" si="87"/>
        <v/>
      </c>
      <c r="L218" s="67"/>
      <c r="M218" s="68"/>
      <c r="N218" s="67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71"/>
      <c r="Z218" s="67"/>
      <c r="AA218" s="67"/>
      <c r="AB218" s="69"/>
      <c r="AC218" s="69"/>
      <c r="AD218" s="67"/>
    </row>
    <row r="219" spans="2:32" ht="12.75" customHeight="1" x14ac:dyDescent="0.2">
      <c r="B219" s="47">
        <v>1</v>
      </c>
      <c r="D219" s="73">
        <v>4800</v>
      </c>
      <c r="E219" s="74" t="s">
        <v>1</v>
      </c>
      <c r="F219" s="70">
        <v>4888.87</v>
      </c>
      <c r="G219" s="75"/>
      <c r="H219" s="74" t="s">
        <v>35</v>
      </c>
      <c r="I219" s="68">
        <f t="shared" si="86"/>
        <v>88.869999999999891</v>
      </c>
      <c r="J219" s="67">
        <v>2</v>
      </c>
      <c r="K219" s="67">
        <f t="shared" si="87"/>
        <v>19.748888888888864</v>
      </c>
      <c r="L219" s="67"/>
      <c r="M219" s="68"/>
      <c r="N219" s="67"/>
      <c r="O219" s="68"/>
      <c r="P219" s="68"/>
      <c r="Q219" s="68"/>
      <c r="R219" s="68"/>
      <c r="S219" s="68"/>
      <c r="T219" s="68"/>
      <c r="U219" s="68"/>
      <c r="V219" s="68"/>
      <c r="W219" s="68">
        <f>ROUND($K219*W$175,2)</f>
        <v>7.9</v>
      </c>
      <c r="X219" s="68"/>
      <c r="Y219" s="68"/>
      <c r="Z219" s="68"/>
      <c r="AA219" s="68"/>
      <c r="AB219" s="72"/>
      <c r="AC219" s="71">
        <f>ROUND($K219*AC$175,2)</f>
        <v>1.65</v>
      </c>
      <c r="AD219" s="68">
        <f>ROUND(K219,2)</f>
        <v>19.75</v>
      </c>
    </row>
    <row r="220" spans="2:32" ht="12.75" customHeight="1" x14ac:dyDescent="0.2">
      <c r="B220" s="47"/>
      <c r="D220" s="70"/>
      <c r="E220" s="66"/>
      <c r="F220" s="70"/>
      <c r="G220" s="65"/>
      <c r="H220" s="66"/>
      <c r="I220" s="67"/>
      <c r="J220" s="67"/>
      <c r="K220" s="67"/>
      <c r="L220" s="67"/>
      <c r="M220" s="68"/>
      <c r="N220" s="67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71"/>
      <c r="Z220" s="71"/>
      <c r="AA220" s="67"/>
      <c r="AB220" s="67"/>
      <c r="AC220" s="69"/>
      <c r="AD220" s="67"/>
      <c r="AF220" s="6" t="s">
        <v>46</v>
      </c>
    </row>
    <row r="221" spans="2:32" ht="12.75" customHeight="1" x14ac:dyDescent="0.2">
      <c r="B221" s="47"/>
      <c r="D221" s="70"/>
      <c r="E221" s="66"/>
      <c r="F221" s="70"/>
      <c r="G221" s="65"/>
      <c r="H221" s="66"/>
      <c r="I221" s="67"/>
      <c r="J221" s="67"/>
      <c r="K221" s="67"/>
      <c r="L221" s="67"/>
      <c r="M221" s="68"/>
      <c r="N221" s="67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71"/>
      <c r="Z221" s="71"/>
      <c r="AA221" s="67"/>
      <c r="AB221" s="67"/>
      <c r="AC221" s="69"/>
      <c r="AD221" s="67"/>
    </row>
    <row r="222" spans="2:32" ht="12.75" customHeight="1" x14ac:dyDescent="0.2">
      <c r="B222" s="47"/>
      <c r="D222" s="70"/>
      <c r="E222" s="66"/>
      <c r="F222" s="70"/>
      <c r="G222" s="65"/>
      <c r="H222" s="66"/>
      <c r="I222" s="67"/>
      <c r="J222" s="67"/>
      <c r="K222" s="67"/>
      <c r="L222" s="67"/>
      <c r="M222" s="68"/>
      <c r="N222" s="67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71"/>
      <c r="Z222" s="71"/>
      <c r="AA222" s="67"/>
      <c r="AB222" s="67"/>
      <c r="AC222" s="69"/>
      <c r="AD222" s="67"/>
      <c r="AF222" s="6" t="s">
        <v>47</v>
      </c>
    </row>
    <row r="223" spans="2:32" ht="12.75" customHeight="1" x14ac:dyDescent="0.2">
      <c r="B223" s="47"/>
      <c r="D223" s="70"/>
      <c r="E223" s="66"/>
      <c r="F223" s="70"/>
      <c r="G223" s="65"/>
      <c r="H223" s="66"/>
      <c r="I223" s="67"/>
      <c r="J223" s="67"/>
      <c r="K223" s="67"/>
      <c r="L223" s="67"/>
      <c r="M223" s="68"/>
      <c r="N223" s="68"/>
      <c r="O223" s="67"/>
      <c r="P223" s="68"/>
      <c r="Q223" s="68"/>
      <c r="R223" s="68"/>
      <c r="S223" s="68"/>
      <c r="T223" s="68"/>
      <c r="U223" s="68"/>
      <c r="V223" s="68"/>
      <c r="W223" s="68"/>
      <c r="X223" s="68"/>
      <c r="Y223" s="71"/>
      <c r="Z223" s="71"/>
      <c r="AA223" s="67"/>
      <c r="AB223" s="67"/>
      <c r="AC223" s="69"/>
      <c r="AD223" s="67"/>
    </row>
    <row r="224" spans="2:32" ht="12.75" customHeight="1" x14ac:dyDescent="0.2">
      <c r="B224" s="47"/>
      <c r="D224" s="70"/>
      <c r="E224" s="66"/>
      <c r="F224" s="70"/>
      <c r="G224" s="65"/>
      <c r="H224" s="66"/>
      <c r="I224" s="67"/>
      <c r="J224" s="67"/>
      <c r="K224" s="67"/>
      <c r="L224" s="67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71"/>
      <c r="Z224" s="71"/>
      <c r="AA224" s="67"/>
      <c r="AB224" s="67"/>
      <c r="AC224" s="69"/>
      <c r="AD224" s="67"/>
      <c r="AF224" s="6" t="s">
        <v>48</v>
      </c>
    </row>
    <row r="225" spans="2:30" ht="12.75" customHeight="1" x14ac:dyDescent="0.2">
      <c r="B225" s="47"/>
      <c r="D225" s="70"/>
      <c r="E225" s="66"/>
      <c r="F225" s="70"/>
      <c r="G225" s="65"/>
      <c r="H225" s="66"/>
      <c r="I225" s="67"/>
      <c r="J225" s="67"/>
      <c r="K225" s="67"/>
      <c r="L225" s="67"/>
      <c r="M225" s="68"/>
      <c r="N225" s="68"/>
      <c r="O225" s="67"/>
      <c r="P225" s="68"/>
      <c r="Q225" s="68"/>
      <c r="R225" s="68"/>
      <c r="S225" s="68"/>
      <c r="T225" s="68"/>
      <c r="U225" s="68"/>
      <c r="V225" s="68"/>
      <c r="W225" s="68"/>
      <c r="X225" s="67"/>
      <c r="Y225" s="71"/>
      <c r="Z225" s="71"/>
      <c r="AA225" s="67"/>
      <c r="AB225" s="67"/>
      <c r="AC225" s="71"/>
      <c r="AD225" s="67"/>
    </row>
    <row r="226" spans="2:30" ht="12.75" customHeight="1" x14ac:dyDescent="0.2">
      <c r="B226" s="47"/>
      <c r="D226" s="70"/>
      <c r="E226" s="66"/>
      <c r="F226" s="70"/>
      <c r="G226" s="65"/>
      <c r="H226" s="66"/>
      <c r="I226" s="67"/>
      <c r="J226" s="67"/>
      <c r="K226" s="67"/>
      <c r="L226" s="67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7"/>
      <c r="Y226" s="68"/>
      <c r="Z226" s="68"/>
      <c r="AA226" s="68"/>
      <c r="AB226" s="67"/>
      <c r="AC226" s="69"/>
      <c r="AD226" s="67"/>
    </row>
    <row r="227" spans="2:30" ht="12.75" customHeight="1" x14ac:dyDescent="0.2">
      <c r="B227" s="47"/>
      <c r="D227" s="70"/>
      <c r="E227" s="66"/>
      <c r="F227" s="70"/>
      <c r="G227" s="65"/>
      <c r="H227" s="66"/>
      <c r="I227" s="67"/>
      <c r="J227" s="67"/>
      <c r="K227" s="67"/>
      <c r="L227" s="67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7"/>
      <c r="Y227" s="68"/>
      <c r="Z227" s="68"/>
      <c r="AA227" s="68"/>
      <c r="AB227" s="67"/>
      <c r="AC227" s="69"/>
      <c r="AD227" s="67"/>
    </row>
    <row r="228" spans="2:30" ht="12.75" customHeight="1" x14ac:dyDescent="0.2">
      <c r="B228" s="47"/>
      <c r="D228" s="70"/>
      <c r="E228" s="66"/>
      <c r="F228" s="70"/>
      <c r="G228" s="65"/>
      <c r="H228" s="66"/>
      <c r="I228" s="67"/>
      <c r="J228" s="67"/>
      <c r="K228" s="67"/>
      <c r="L228" s="67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7"/>
      <c r="Y228" s="68"/>
      <c r="Z228" s="68"/>
      <c r="AA228" s="68"/>
      <c r="AB228" s="67"/>
      <c r="AC228" s="69"/>
      <c r="AD228" s="67"/>
    </row>
    <row r="229" spans="2:30" ht="12.75" customHeight="1" x14ac:dyDescent="0.2">
      <c r="B229" s="47"/>
      <c r="D229" s="70"/>
      <c r="E229" s="66"/>
      <c r="F229" s="70"/>
      <c r="G229" s="65"/>
      <c r="H229" s="66"/>
      <c r="I229" s="67"/>
      <c r="J229" s="67"/>
      <c r="K229" s="67"/>
      <c r="L229" s="67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7"/>
      <c r="Y229" s="68"/>
      <c r="Z229" s="68"/>
      <c r="AA229" s="68"/>
      <c r="AB229" s="67"/>
      <c r="AC229" s="69"/>
      <c r="AD229" s="67"/>
    </row>
    <row r="230" spans="2:30" ht="12.75" customHeight="1" x14ac:dyDescent="0.2">
      <c r="B230" s="47"/>
      <c r="D230" s="70"/>
      <c r="E230" s="66"/>
      <c r="F230" s="70"/>
      <c r="G230" s="65"/>
      <c r="H230" s="66"/>
      <c r="I230" s="67"/>
      <c r="J230" s="67"/>
      <c r="K230" s="67"/>
      <c r="L230" s="67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7"/>
      <c r="Y230" s="68"/>
      <c r="Z230" s="68"/>
      <c r="AA230" s="68"/>
      <c r="AB230" s="67"/>
      <c r="AC230" s="69"/>
      <c r="AD230" s="67"/>
    </row>
    <row r="231" spans="2:30" ht="12.75" customHeight="1" x14ac:dyDescent="0.2">
      <c r="B231" s="47"/>
      <c r="D231" s="70"/>
      <c r="E231" s="66"/>
      <c r="F231" s="70"/>
      <c r="G231" s="65"/>
      <c r="H231" s="66"/>
      <c r="I231" s="67"/>
      <c r="J231" s="67"/>
      <c r="K231" s="67"/>
      <c r="L231" s="67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7"/>
      <c r="AC231" s="69"/>
      <c r="AD231" s="67"/>
    </row>
    <row r="232" spans="2:30" ht="12.75" customHeight="1" x14ac:dyDescent="0.2">
      <c r="B232" s="47"/>
      <c r="D232" s="70"/>
      <c r="E232" s="66"/>
      <c r="F232" s="70"/>
      <c r="G232" s="65"/>
      <c r="H232" s="66"/>
      <c r="I232" s="67"/>
      <c r="J232" s="67"/>
      <c r="K232" s="67"/>
      <c r="L232" s="67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7"/>
      <c r="AC232" s="69"/>
      <c r="AD232" s="67"/>
    </row>
    <row r="233" spans="2:30" ht="12.75" customHeight="1" x14ac:dyDescent="0.2">
      <c r="B233" s="47"/>
      <c r="D233" s="70"/>
      <c r="E233" s="66"/>
      <c r="F233" s="70"/>
      <c r="G233" s="65"/>
      <c r="H233" s="87"/>
      <c r="I233" s="67"/>
      <c r="J233" s="67"/>
      <c r="K233" s="67"/>
      <c r="L233" s="67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7"/>
      <c r="AC233" s="69"/>
      <c r="AD233" s="67"/>
    </row>
    <row r="234" spans="2:30" ht="12.75" customHeight="1" x14ac:dyDescent="0.2">
      <c r="B234" s="47"/>
      <c r="D234" s="70"/>
      <c r="E234" s="66"/>
      <c r="F234" s="70"/>
      <c r="G234" s="65"/>
      <c r="H234" s="87"/>
      <c r="I234" s="67"/>
      <c r="J234" s="67"/>
      <c r="K234" s="67"/>
      <c r="L234" s="67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7"/>
      <c r="AC234" s="69"/>
      <c r="AD234" s="67"/>
    </row>
    <row r="235" spans="2:30" ht="12.75" customHeight="1" x14ac:dyDescent="0.2">
      <c r="B235" s="47"/>
      <c r="D235" s="70"/>
      <c r="E235" s="66"/>
      <c r="F235" s="70"/>
      <c r="G235" s="65"/>
      <c r="H235" s="87"/>
      <c r="I235" s="67"/>
      <c r="J235" s="67"/>
      <c r="K235" s="67"/>
      <c r="L235" s="67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7"/>
      <c r="AC235" s="69"/>
      <c r="AD235" s="67"/>
    </row>
    <row r="236" spans="2:30" ht="12.75" customHeight="1" x14ac:dyDescent="0.2">
      <c r="B236" s="47"/>
      <c r="D236" s="70"/>
      <c r="E236" s="66"/>
      <c r="F236" s="70"/>
      <c r="G236" s="65"/>
      <c r="H236" s="66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71"/>
      <c r="Z236" s="68"/>
      <c r="AA236" s="68"/>
      <c r="AB236" s="67"/>
      <c r="AC236" s="69"/>
      <c r="AD236" s="67"/>
    </row>
    <row r="237" spans="2:30" ht="12.75" customHeight="1" x14ac:dyDescent="0.2">
      <c r="B237" s="47"/>
      <c r="D237" s="70"/>
      <c r="E237" s="66"/>
      <c r="F237" s="70"/>
      <c r="G237" s="65"/>
      <c r="H237" s="66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71"/>
      <c r="Z237" s="68"/>
      <c r="AA237" s="68"/>
      <c r="AB237" s="67"/>
      <c r="AC237" s="69"/>
      <c r="AD237" s="67"/>
    </row>
    <row r="238" spans="2:30" ht="12.75" customHeight="1" x14ac:dyDescent="0.2">
      <c r="B238" s="47"/>
      <c r="D238" s="70"/>
      <c r="E238" s="66"/>
      <c r="F238" s="70"/>
      <c r="G238" s="65"/>
      <c r="H238" s="66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71"/>
      <c r="Z238" s="68"/>
      <c r="AA238" s="68"/>
      <c r="AB238" s="67"/>
      <c r="AC238" s="69"/>
      <c r="AD238" s="67"/>
    </row>
    <row r="239" spans="2:30" ht="12.75" customHeight="1" x14ac:dyDescent="0.2">
      <c r="B239" s="47"/>
      <c r="D239" s="70"/>
      <c r="E239" s="66"/>
      <c r="F239" s="70"/>
      <c r="G239" s="65"/>
      <c r="H239" s="66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71"/>
      <c r="Z239" s="68"/>
      <c r="AA239" s="68"/>
      <c r="AB239" s="67"/>
      <c r="AC239" s="69"/>
      <c r="AD239" s="67"/>
    </row>
    <row r="240" spans="2:30" ht="12.75" customHeight="1" x14ac:dyDescent="0.2">
      <c r="B240" s="47"/>
      <c r="D240" s="70"/>
      <c r="E240" s="66"/>
      <c r="F240" s="70"/>
      <c r="G240" s="65"/>
      <c r="H240" s="66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71"/>
      <c r="Z240" s="68"/>
      <c r="AA240" s="68"/>
      <c r="AB240" s="67"/>
      <c r="AC240" s="69"/>
      <c r="AD240" s="67"/>
    </row>
    <row r="241" spans="2:30" ht="12.75" customHeight="1" x14ac:dyDescent="0.2">
      <c r="B241" s="47"/>
      <c r="D241" s="70"/>
      <c r="E241" s="66"/>
      <c r="F241" s="70"/>
      <c r="G241" s="65"/>
      <c r="H241" s="66"/>
      <c r="I241" s="67"/>
      <c r="J241" s="67"/>
      <c r="K241" s="67"/>
      <c r="L241" s="67"/>
      <c r="M241" s="68"/>
      <c r="N241" s="68"/>
      <c r="O241" s="67"/>
      <c r="P241" s="68"/>
      <c r="Q241" s="68"/>
      <c r="R241" s="68"/>
      <c r="S241" s="68"/>
      <c r="T241" s="68"/>
      <c r="U241" s="68"/>
      <c r="V241" s="68"/>
      <c r="W241" s="68"/>
      <c r="X241" s="68"/>
      <c r="Y241" s="71"/>
      <c r="Z241" s="71"/>
      <c r="AA241" s="67"/>
      <c r="AB241" s="67"/>
      <c r="AC241" s="69"/>
      <c r="AD241" s="67"/>
    </row>
    <row r="242" spans="2:30" ht="12.75" customHeight="1" x14ac:dyDescent="0.2">
      <c r="B242" s="47"/>
      <c r="D242" s="70"/>
      <c r="E242" s="66"/>
      <c r="F242" s="70"/>
      <c r="G242" s="65"/>
      <c r="H242" s="66"/>
      <c r="I242" s="67"/>
      <c r="J242" s="67"/>
      <c r="K242" s="67"/>
      <c r="L242" s="67"/>
      <c r="M242" s="68"/>
      <c r="N242" s="68"/>
      <c r="O242" s="67"/>
      <c r="P242" s="68"/>
      <c r="Q242" s="68"/>
      <c r="R242" s="68"/>
      <c r="S242" s="68"/>
      <c r="T242" s="68"/>
      <c r="U242" s="68"/>
      <c r="V242" s="68"/>
      <c r="W242" s="68"/>
      <c r="X242" s="68"/>
      <c r="Y242" s="71"/>
      <c r="Z242" s="71"/>
      <c r="AA242" s="67"/>
      <c r="AB242" s="67"/>
      <c r="AC242" s="69"/>
      <c r="AD242" s="67"/>
    </row>
    <row r="243" spans="2:30" ht="12.75" customHeight="1" x14ac:dyDescent="0.2">
      <c r="B243" s="47"/>
      <c r="D243" s="70"/>
      <c r="E243" s="66"/>
      <c r="F243" s="70"/>
      <c r="G243" s="65"/>
      <c r="H243" s="66"/>
      <c r="I243" s="67"/>
      <c r="J243" s="67"/>
      <c r="K243" s="67"/>
      <c r="L243" s="67"/>
      <c r="M243" s="68"/>
      <c r="N243" s="68"/>
      <c r="O243" s="67"/>
      <c r="P243" s="68"/>
      <c r="Q243" s="68"/>
      <c r="R243" s="68"/>
      <c r="S243" s="68"/>
      <c r="T243" s="68"/>
      <c r="U243" s="68"/>
      <c r="V243" s="68"/>
      <c r="W243" s="68"/>
      <c r="X243" s="68"/>
      <c r="Y243" s="71"/>
      <c r="Z243" s="71"/>
      <c r="AA243" s="67"/>
      <c r="AB243" s="67"/>
      <c r="AC243" s="69"/>
      <c r="AD243" s="67"/>
    </row>
    <row r="244" spans="2:30" ht="12.75" customHeight="1" x14ac:dyDescent="0.2">
      <c r="B244" s="47"/>
      <c r="D244" s="70"/>
      <c r="E244" s="66"/>
      <c r="F244" s="70"/>
      <c r="G244" s="65"/>
      <c r="H244" s="66"/>
      <c r="I244" s="67"/>
      <c r="J244" s="67"/>
      <c r="K244" s="67"/>
      <c r="L244" s="67"/>
      <c r="M244" s="68"/>
      <c r="N244" s="68"/>
      <c r="O244" s="67"/>
      <c r="P244" s="68"/>
      <c r="Q244" s="68"/>
      <c r="R244" s="68"/>
      <c r="S244" s="68"/>
      <c r="T244" s="68"/>
      <c r="U244" s="68"/>
      <c r="V244" s="68"/>
      <c r="W244" s="68"/>
      <c r="X244" s="68"/>
      <c r="Y244" s="71"/>
      <c r="Z244" s="71"/>
      <c r="AA244" s="67"/>
      <c r="AB244" s="67"/>
      <c r="AC244" s="69"/>
      <c r="AD244" s="67"/>
    </row>
    <row r="245" spans="2:30" ht="12.75" customHeight="1" x14ac:dyDescent="0.2">
      <c r="B245" s="47"/>
      <c r="D245" s="88"/>
      <c r="E245" s="87"/>
      <c r="F245" s="88"/>
      <c r="G245" s="89"/>
      <c r="H245" s="87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1"/>
      <c r="Z245" s="91"/>
      <c r="AA245" s="90"/>
      <c r="AB245" s="90"/>
      <c r="AC245" s="91"/>
      <c r="AD245" s="90"/>
    </row>
    <row r="246" spans="2:30" ht="12.75" customHeight="1" x14ac:dyDescent="0.2">
      <c r="B246" s="47"/>
      <c r="D246" s="88"/>
      <c r="E246" s="87"/>
      <c r="F246" s="88"/>
      <c r="G246" s="89"/>
      <c r="H246" s="87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1"/>
      <c r="Z246" s="91"/>
      <c r="AA246" s="90"/>
      <c r="AB246" s="90"/>
      <c r="AC246" s="91"/>
      <c r="AD246" s="90"/>
    </row>
    <row r="247" spans="2:30" ht="12.75" customHeight="1" x14ac:dyDescent="0.2">
      <c r="B247" s="47"/>
      <c r="D247" s="88"/>
      <c r="E247" s="87"/>
      <c r="F247" s="88"/>
      <c r="G247" s="89"/>
      <c r="H247" s="87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1"/>
      <c r="Z247" s="91"/>
      <c r="AA247" s="90"/>
      <c r="AB247" s="90"/>
      <c r="AC247" s="91"/>
      <c r="AD247" s="90"/>
    </row>
    <row r="248" spans="2:30" ht="12.75" customHeight="1" thickBot="1" x14ac:dyDescent="0.25">
      <c r="B248" s="48"/>
      <c r="D248" s="92"/>
      <c r="E248" s="87"/>
      <c r="F248" s="93"/>
      <c r="G248" s="89"/>
      <c r="H248" s="87"/>
      <c r="I248" s="87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1"/>
      <c r="Z248" s="91"/>
      <c r="AA248" s="90"/>
      <c r="AB248" s="90"/>
      <c r="AC248" s="91"/>
      <c r="AD248" s="90"/>
    </row>
    <row r="249" spans="2:30" ht="12.75" customHeight="1" thickBot="1" x14ac:dyDescent="0.25">
      <c r="D249" s="122" t="s">
        <v>4</v>
      </c>
      <c r="E249" s="123"/>
      <c r="F249" s="123"/>
      <c r="G249" s="123"/>
      <c r="H249" s="123"/>
      <c r="I249" s="123"/>
      <c r="J249" s="123"/>
      <c r="K249" s="123"/>
      <c r="L249" s="124"/>
      <c r="M249" s="63">
        <f t="shared" ref="M249:AD249" si="88">IF(M172="","",IF(OR(M189="", M189="LS", M189="LUMP"),IF(SUM(COUNTIF(M190:M248,"LS")+COUNTIF(M190:M248,"LUMP"))&gt;0,"LS",""),IF(SUM(M190:M248)&lt;&gt;0,SUM(M190:M248),"")))</f>
        <v>1121.76</v>
      </c>
      <c r="N249" s="63" t="str">
        <f t="shared" si="88"/>
        <v/>
      </c>
      <c r="O249" s="63" t="str">
        <f t="shared" si="88"/>
        <v/>
      </c>
      <c r="P249" s="63">
        <f t="shared" si="88"/>
        <v>0.17</v>
      </c>
      <c r="Q249" s="63">
        <f t="shared" si="88"/>
        <v>338.90999999999997</v>
      </c>
      <c r="R249" s="63" t="str">
        <f t="shared" si="88"/>
        <v/>
      </c>
      <c r="S249" s="63">
        <f t="shared" si="88"/>
        <v>49.9</v>
      </c>
      <c r="T249" s="63">
        <f t="shared" si="88"/>
        <v>51.550000000000004</v>
      </c>
      <c r="U249" s="63">
        <f t="shared" si="88"/>
        <v>16.11</v>
      </c>
      <c r="V249" s="63">
        <f t="shared" si="88"/>
        <v>16.11</v>
      </c>
      <c r="W249" s="63">
        <f t="shared" si="88"/>
        <v>15.8</v>
      </c>
      <c r="X249" s="63" t="str">
        <f t="shared" si="88"/>
        <v/>
      </c>
      <c r="Y249" s="63">
        <f t="shared" si="88"/>
        <v>12.2</v>
      </c>
      <c r="Z249" s="63">
        <f t="shared" si="88"/>
        <v>14.23</v>
      </c>
      <c r="AA249" s="63" t="str">
        <f t="shared" si="88"/>
        <v/>
      </c>
      <c r="AB249" s="63" t="str">
        <f t="shared" si="88"/>
        <v/>
      </c>
      <c r="AC249" s="63">
        <f t="shared" si="88"/>
        <v>3.3</v>
      </c>
      <c r="AD249" s="63">
        <f t="shared" si="88"/>
        <v>39.5</v>
      </c>
    </row>
    <row r="250" spans="2:30" ht="12.75" customHeight="1" x14ac:dyDescent="0.2">
      <c r="B250" s="6" t="s">
        <v>18</v>
      </c>
      <c r="D250" s="119" t="s">
        <v>5</v>
      </c>
      <c r="E250" s="120"/>
      <c r="F250" s="120"/>
      <c r="G250" s="120"/>
      <c r="H250" s="120"/>
      <c r="I250" s="120"/>
      <c r="J250" s="120"/>
      <c r="K250" s="120"/>
      <c r="L250" s="121"/>
      <c r="M250" s="64">
        <f t="shared" ref="M250:AD250" si="89">IF(M172="","",IF( M249="LS","LS",IF(M249&lt;&gt;"",ROUNDUP(M249,0),"")))</f>
        <v>1122</v>
      </c>
      <c r="N250" s="64" t="str">
        <f t="shared" si="89"/>
        <v/>
      </c>
      <c r="O250" s="64" t="str">
        <f t="shared" si="89"/>
        <v/>
      </c>
      <c r="P250" s="94">
        <f>IF(P172="","",IF( P249="LS","LS",IF(P249&lt;&gt;"",ROUNDUP(P249,1),"")))</f>
        <v>0.2</v>
      </c>
      <c r="Q250" s="64">
        <f t="shared" si="89"/>
        <v>339</v>
      </c>
      <c r="R250" s="64" t="str">
        <f t="shared" si="89"/>
        <v/>
      </c>
      <c r="S250" s="64">
        <f t="shared" si="89"/>
        <v>50</v>
      </c>
      <c r="T250" s="64">
        <f t="shared" si="89"/>
        <v>52</v>
      </c>
      <c r="U250" s="135">
        <f>IF(U172="","",IF( U249="LS","LS",IF(U249&lt;&gt;"",ROUNDUP(U249+V249,0),"")))</f>
        <v>33</v>
      </c>
      <c r="V250" s="136"/>
      <c r="W250" s="64">
        <f t="shared" si="89"/>
        <v>16</v>
      </c>
      <c r="X250" s="64" t="str">
        <f t="shared" si="89"/>
        <v/>
      </c>
      <c r="Y250" s="64">
        <f t="shared" si="89"/>
        <v>13</v>
      </c>
      <c r="Z250" s="64">
        <f t="shared" si="89"/>
        <v>15</v>
      </c>
      <c r="AA250" s="64" t="str">
        <f t="shared" si="89"/>
        <v/>
      </c>
      <c r="AB250" s="64" t="str">
        <f t="shared" si="89"/>
        <v/>
      </c>
      <c r="AC250" s="64">
        <f t="shared" si="89"/>
        <v>4</v>
      </c>
      <c r="AD250" s="64">
        <f t="shared" si="89"/>
        <v>40</v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58" t="str">
        <f>"PAVEMENT CALC SHEET " &amp; B253</f>
        <v xml:space="preserve">PAVEMENT CALC SHEET </v>
      </c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95" t="s">
        <v>17</v>
      </c>
      <c r="D257" s="106" t="s">
        <v>2</v>
      </c>
      <c r="E257" s="107"/>
      <c r="F257" s="108"/>
      <c r="G257" s="112" t="s">
        <v>9</v>
      </c>
      <c r="H257" s="98" t="s">
        <v>0</v>
      </c>
      <c r="I257" s="98" t="s">
        <v>29</v>
      </c>
      <c r="J257" s="98" t="s">
        <v>30</v>
      </c>
      <c r="K257" s="98" t="s">
        <v>31</v>
      </c>
      <c r="L257" s="98" t="s">
        <v>3</v>
      </c>
      <c r="M257" s="18" t="str">
        <f t="shared" ref="M257:AD257" si="90">IF(OR(TRIM(M253)=0,TRIM(M253)=""),"",IF(IFERROR(TRIM(INDEX(QryItemNamed,MATCH(TRIM(M253),ITEM,0),2)),"")="Y","SPECIAL",LEFT(IFERROR(TRIM(INDEX(ITEM,MATCH(TRIM(M253),ITEM,0))),""),3)))</f>
        <v/>
      </c>
      <c r="N257" s="18" t="str">
        <f t="shared" si="90"/>
        <v/>
      </c>
      <c r="O257" s="18" t="str">
        <f t="shared" si="90"/>
        <v/>
      </c>
      <c r="P257" s="18" t="str">
        <f t="shared" si="90"/>
        <v/>
      </c>
      <c r="Q257" s="18" t="str">
        <f t="shared" si="90"/>
        <v/>
      </c>
      <c r="R257" s="18" t="str">
        <f t="shared" si="90"/>
        <v/>
      </c>
      <c r="S257" s="18" t="str">
        <f t="shared" si="90"/>
        <v/>
      </c>
      <c r="T257" s="18" t="str">
        <f t="shared" si="90"/>
        <v/>
      </c>
      <c r="U257" s="18" t="str">
        <f t="shared" si="90"/>
        <v/>
      </c>
      <c r="V257" s="18" t="str">
        <f t="shared" si="90"/>
        <v/>
      </c>
      <c r="W257" s="18" t="str">
        <f t="shared" si="90"/>
        <v/>
      </c>
      <c r="X257" s="18" t="str">
        <f t="shared" si="90"/>
        <v/>
      </c>
      <c r="Y257" s="18" t="str">
        <f t="shared" si="90"/>
        <v/>
      </c>
      <c r="Z257" s="18" t="str">
        <f t="shared" si="90"/>
        <v/>
      </c>
      <c r="AA257" s="18" t="str">
        <f t="shared" si="90"/>
        <v/>
      </c>
      <c r="AB257" s="18" t="str">
        <f t="shared" si="90"/>
        <v/>
      </c>
      <c r="AC257" s="18" t="str">
        <f t="shared" si="90"/>
        <v/>
      </c>
      <c r="AD257" s="18" t="str">
        <f t="shared" si="90"/>
        <v/>
      </c>
    </row>
    <row r="258" spans="2:30" ht="12.75" customHeight="1" x14ac:dyDescent="0.2">
      <c r="B258" s="96"/>
      <c r="D258" s="109"/>
      <c r="E258" s="110"/>
      <c r="F258" s="111"/>
      <c r="G258" s="113"/>
      <c r="H258" s="99"/>
      <c r="I258" s="99"/>
      <c r="J258" s="99"/>
      <c r="K258" s="99"/>
      <c r="L258" s="99"/>
      <c r="M258" s="103" t="str">
        <f t="shared" ref="M258:AD258" si="91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103" t="str">
        <f t="shared" si="91"/>
        <v/>
      </c>
      <c r="O258" s="103" t="str">
        <f t="shared" si="91"/>
        <v/>
      </c>
      <c r="P258" s="103" t="str">
        <f t="shared" si="91"/>
        <v/>
      </c>
      <c r="Q258" s="103" t="str">
        <f t="shared" si="91"/>
        <v/>
      </c>
      <c r="R258" s="103" t="str">
        <f t="shared" si="91"/>
        <v/>
      </c>
      <c r="S258" s="103" t="str">
        <f t="shared" si="91"/>
        <v/>
      </c>
      <c r="T258" s="103" t="str">
        <f t="shared" si="91"/>
        <v/>
      </c>
      <c r="U258" s="103" t="str">
        <f t="shared" si="91"/>
        <v/>
      </c>
      <c r="V258" s="103" t="str">
        <f t="shared" si="91"/>
        <v/>
      </c>
      <c r="W258" s="103" t="str">
        <f t="shared" si="91"/>
        <v/>
      </c>
      <c r="X258" s="103" t="str">
        <f t="shared" si="91"/>
        <v/>
      </c>
      <c r="Y258" s="103" t="str">
        <f t="shared" si="91"/>
        <v/>
      </c>
      <c r="Z258" s="103" t="str">
        <f t="shared" si="91"/>
        <v/>
      </c>
      <c r="AA258" s="103" t="str">
        <f t="shared" si="91"/>
        <v/>
      </c>
      <c r="AB258" s="103" t="str">
        <f t="shared" si="91"/>
        <v/>
      </c>
      <c r="AC258" s="103" t="str">
        <f t="shared" si="91"/>
        <v/>
      </c>
      <c r="AD258" s="103" t="str">
        <f t="shared" si="91"/>
        <v/>
      </c>
    </row>
    <row r="259" spans="2:30" ht="12.75" customHeight="1" x14ac:dyDescent="0.2">
      <c r="B259" s="96"/>
      <c r="D259" s="109"/>
      <c r="E259" s="110"/>
      <c r="F259" s="111"/>
      <c r="G259" s="113"/>
      <c r="H259" s="99"/>
      <c r="I259" s="99"/>
      <c r="J259" s="99"/>
      <c r="K259" s="99"/>
      <c r="L259" s="99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</row>
    <row r="260" spans="2:30" ht="12.75" customHeight="1" x14ac:dyDescent="0.2">
      <c r="B260" s="96"/>
      <c r="D260" s="109"/>
      <c r="E260" s="110"/>
      <c r="F260" s="111"/>
      <c r="G260" s="113"/>
      <c r="H260" s="99"/>
      <c r="I260" s="99"/>
      <c r="J260" s="99"/>
      <c r="K260" s="99"/>
      <c r="L260" s="99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</row>
    <row r="261" spans="2:30" ht="12.75" customHeight="1" x14ac:dyDescent="0.2">
      <c r="B261" s="96"/>
      <c r="D261" s="109"/>
      <c r="E261" s="110"/>
      <c r="F261" s="111"/>
      <c r="G261" s="113"/>
      <c r="H261" s="99"/>
      <c r="I261" s="99"/>
      <c r="J261" s="99"/>
      <c r="K261" s="99"/>
      <c r="L261" s="99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</row>
    <row r="262" spans="2:30" ht="12.75" customHeight="1" x14ac:dyDescent="0.2">
      <c r="B262" s="96"/>
      <c r="D262" s="109"/>
      <c r="E262" s="110"/>
      <c r="F262" s="111"/>
      <c r="G262" s="113"/>
      <c r="H262" s="99"/>
      <c r="I262" s="99"/>
      <c r="J262" s="99"/>
      <c r="K262" s="99"/>
      <c r="L262" s="99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</row>
    <row r="263" spans="2:30" ht="12.75" customHeight="1" x14ac:dyDescent="0.2">
      <c r="B263" s="96"/>
      <c r="D263" s="109"/>
      <c r="E263" s="110"/>
      <c r="F263" s="111"/>
      <c r="G263" s="113"/>
      <c r="H263" s="99"/>
      <c r="I263" s="99"/>
      <c r="J263" s="99"/>
      <c r="K263" s="99"/>
      <c r="L263" s="99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</row>
    <row r="264" spans="2:30" ht="12.75" customHeight="1" x14ac:dyDescent="0.2">
      <c r="B264" s="96"/>
      <c r="D264" s="109"/>
      <c r="E264" s="110"/>
      <c r="F264" s="111"/>
      <c r="G264" s="113"/>
      <c r="H264" s="99"/>
      <c r="I264" s="99"/>
      <c r="J264" s="99"/>
      <c r="K264" s="99"/>
      <c r="L264" s="99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</row>
    <row r="265" spans="2:30" ht="12.75" customHeight="1" x14ac:dyDescent="0.2">
      <c r="B265" s="96"/>
      <c r="D265" s="109"/>
      <c r="E265" s="110"/>
      <c r="F265" s="111"/>
      <c r="G265" s="113"/>
      <c r="H265" s="99"/>
      <c r="I265" s="99"/>
      <c r="J265" s="99"/>
      <c r="K265" s="99"/>
      <c r="L265" s="99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</row>
    <row r="266" spans="2:30" ht="12.75" customHeight="1" x14ac:dyDescent="0.2">
      <c r="B266" s="96"/>
      <c r="D266" s="109"/>
      <c r="E266" s="110"/>
      <c r="F266" s="111"/>
      <c r="G266" s="113"/>
      <c r="H266" s="99"/>
      <c r="I266" s="99"/>
      <c r="J266" s="99"/>
      <c r="K266" s="99"/>
      <c r="L266" s="99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</row>
    <row r="267" spans="2:30" ht="12.75" customHeight="1" x14ac:dyDescent="0.2">
      <c r="B267" s="96"/>
      <c r="D267" s="109"/>
      <c r="E267" s="110"/>
      <c r="F267" s="111"/>
      <c r="G267" s="113"/>
      <c r="H267" s="99"/>
      <c r="I267" s="99"/>
      <c r="J267" s="99"/>
      <c r="K267" s="99"/>
      <c r="L267" s="99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</row>
    <row r="268" spans="2:30" ht="12.75" customHeight="1" x14ac:dyDescent="0.2">
      <c r="B268" s="96"/>
      <c r="D268" s="109"/>
      <c r="E268" s="110"/>
      <c r="F268" s="111"/>
      <c r="G268" s="113"/>
      <c r="H268" s="99"/>
      <c r="I268" s="99"/>
      <c r="J268" s="99"/>
      <c r="K268" s="99"/>
      <c r="L268" s="99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</row>
    <row r="269" spans="2:30" ht="12.75" customHeight="1" x14ac:dyDescent="0.2">
      <c r="B269" s="96"/>
      <c r="D269" s="109"/>
      <c r="E269" s="110"/>
      <c r="F269" s="111"/>
      <c r="G269" s="113"/>
      <c r="H269" s="99"/>
      <c r="I269" s="129"/>
      <c r="J269" s="129"/>
      <c r="K269" s="129"/>
      <c r="L269" s="129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</row>
    <row r="270" spans="2:30" ht="12.75" customHeight="1" thickBot="1" x14ac:dyDescent="0.25">
      <c r="B270" s="97"/>
      <c r="D270" s="118"/>
      <c r="E270" s="118"/>
      <c r="F270" s="118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92">IF(OR(TRIM(M253)=0,TRIM(M253)=""),"",IFERROR(TRIM(INDEX(QryItemNamed,MATCH(TRIM(M253),ITEM,0),3)),""))</f>
        <v/>
      </c>
      <c r="N270" s="21" t="str">
        <f t="shared" si="92"/>
        <v/>
      </c>
      <c r="O270" s="21" t="str">
        <f t="shared" si="92"/>
        <v/>
      </c>
      <c r="P270" s="21" t="str">
        <f t="shared" si="92"/>
        <v/>
      </c>
      <c r="Q270" s="21" t="str">
        <f t="shared" si="92"/>
        <v/>
      </c>
      <c r="R270" s="21" t="str">
        <f t="shared" si="92"/>
        <v/>
      </c>
      <c r="S270" s="21" t="str">
        <f t="shared" si="92"/>
        <v/>
      </c>
      <c r="T270" s="21" t="str">
        <f t="shared" si="92"/>
        <v/>
      </c>
      <c r="U270" s="21" t="str">
        <f t="shared" si="92"/>
        <v/>
      </c>
      <c r="V270" s="21" t="str">
        <f t="shared" si="92"/>
        <v/>
      </c>
      <c r="W270" s="21" t="str">
        <f t="shared" si="92"/>
        <v/>
      </c>
      <c r="X270" s="21" t="str">
        <f t="shared" si="92"/>
        <v/>
      </c>
      <c r="Y270" s="21" t="str">
        <f t="shared" si="92"/>
        <v/>
      </c>
      <c r="Z270" s="21" t="str">
        <f t="shared" si="92"/>
        <v/>
      </c>
      <c r="AA270" s="21" t="str">
        <f t="shared" si="92"/>
        <v/>
      </c>
      <c r="AB270" s="21" t="str">
        <f t="shared" si="92"/>
        <v/>
      </c>
      <c r="AC270" s="21" t="str">
        <f t="shared" si="92"/>
        <v/>
      </c>
      <c r="AD270" s="21" t="str">
        <f t="shared" si="92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 t="shared" ref="I271:I302" si="93">IF(D271&lt;&gt;"",F271-D271,"")</f>
        <v/>
      </c>
      <c r="J271" s="25"/>
      <c r="K271" s="25" t="str">
        <f t="shared" ref="K271:K302" si="94"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si="93"/>
        <v/>
      </c>
      <c r="J272" s="25"/>
      <c r="K272" s="25" t="str">
        <f t="shared" si="94"/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93"/>
        <v/>
      </c>
      <c r="J273" s="27"/>
      <c r="K273" s="27" t="str">
        <f t="shared" si="94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93"/>
        <v/>
      </c>
      <c r="J274" s="27"/>
      <c r="K274" s="27" t="str">
        <f t="shared" si="94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93"/>
        <v/>
      </c>
      <c r="J275" s="27"/>
      <c r="K275" s="27" t="str">
        <f t="shared" si="94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93"/>
        <v/>
      </c>
      <c r="J276" s="27"/>
      <c r="K276" s="27" t="str">
        <f t="shared" si="94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93"/>
        <v/>
      </c>
      <c r="J277" s="27"/>
      <c r="K277" s="27" t="str">
        <f t="shared" si="94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93"/>
        <v/>
      </c>
      <c r="J278" s="27"/>
      <c r="K278" s="27" t="str">
        <f t="shared" si="94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93"/>
        <v/>
      </c>
      <c r="J279" s="27"/>
      <c r="K279" s="27" t="str">
        <f t="shared" si="94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93"/>
        <v/>
      </c>
      <c r="J280" s="27"/>
      <c r="K280" s="27" t="str">
        <f t="shared" si="94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93"/>
        <v/>
      </c>
      <c r="J281" s="27"/>
      <c r="K281" s="27" t="str">
        <f t="shared" si="94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93"/>
        <v/>
      </c>
      <c r="J282" s="27"/>
      <c r="K282" s="27" t="str">
        <f t="shared" si="94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93"/>
        <v/>
      </c>
      <c r="J283" s="27"/>
      <c r="K283" s="27" t="str">
        <f t="shared" si="94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93"/>
        <v/>
      </c>
      <c r="J284" s="27"/>
      <c r="K284" s="27" t="str">
        <f t="shared" si="94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93"/>
        <v/>
      </c>
      <c r="J285" s="27"/>
      <c r="K285" s="27" t="str">
        <f t="shared" si="94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93"/>
        <v/>
      </c>
      <c r="J286" s="27"/>
      <c r="K286" s="27" t="str">
        <f t="shared" si="94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93"/>
        <v/>
      </c>
      <c r="J287" s="27"/>
      <c r="K287" s="27" t="str">
        <f t="shared" si="94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93"/>
        <v/>
      </c>
      <c r="J288" s="27"/>
      <c r="K288" s="27" t="str">
        <f t="shared" si="94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93"/>
        <v/>
      </c>
      <c r="J289" s="27"/>
      <c r="K289" s="27" t="str">
        <f t="shared" si="94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93"/>
        <v/>
      </c>
      <c r="J290" s="27"/>
      <c r="K290" s="27" t="str">
        <f t="shared" si="94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93"/>
        <v/>
      </c>
      <c r="J291" s="27"/>
      <c r="K291" s="27" t="str">
        <f t="shared" si="94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93"/>
        <v/>
      </c>
      <c r="J292" s="27"/>
      <c r="K292" s="27" t="str">
        <f t="shared" si="94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93"/>
        <v/>
      </c>
      <c r="J293" s="27"/>
      <c r="K293" s="27" t="str">
        <f t="shared" si="94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93"/>
        <v/>
      </c>
      <c r="J294" s="27"/>
      <c r="K294" s="27" t="str">
        <f t="shared" si="94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93"/>
        <v/>
      </c>
      <c r="J295" s="27"/>
      <c r="K295" s="27" t="str">
        <f t="shared" si="94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93"/>
        <v/>
      </c>
      <c r="J296" s="27"/>
      <c r="K296" s="27" t="str">
        <f t="shared" si="94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93"/>
        <v/>
      </c>
      <c r="J297" s="27"/>
      <c r="K297" s="27" t="str">
        <f t="shared" si="94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93"/>
        <v/>
      </c>
      <c r="J298" s="27"/>
      <c r="K298" s="27" t="str">
        <f t="shared" si="94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93"/>
        <v/>
      </c>
      <c r="J299" s="27"/>
      <c r="K299" s="27" t="str">
        <f t="shared" si="94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93"/>
        <v/>
      </c>
      <c r="J300" s="27"/>
      <c r="K300" s="27" t="str">
        <f t="shared" si="94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93"/>
        <v/>
      </c>
      <c r="J301" s="27"/>
      <c r="K301" s="27" t="str">
        <f t="shared" si="94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93"/>
        <v/>
      </c>
      <c r="J302" s="27"/>
      <c r="K302" s="27" t="str">
        <f t="shared" si="94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ref="I303:I329" si="95">IF(D303&lt;&gt;"",F303-D303,"")</f>
        <v/>
      </c>
      <c r="J303" s="27"/>
      <c r="K303" s="27" t="str">
        <f t="shared" ref="K303:K329" si="96">IF(D303&lt;&gt;"",I303*J303/9,"")</f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95"/>
        <v/>
      </c>
      <c r="J304" s="27"/>
      <c r="K304" s="27" t="str">
        <f t="shared" si="96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95"/>
        <v/>
      </c>
      <c r="J305" s="27"/>
      <c r="K305" s="27" t="str">
        <f t="shared" si="96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95"/>
        <v/>
      </c>
      <c r="J306" s="27"/>
      <c r="K306" s="27" t="str">
        <f t="shared" si="96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95"/>
        <v/>
      </c>
      <c r="J307" s="27"/>
      <c r="K307" s="27" t="str">
        <f t="shared" si="96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95"/>
        <v/>
      </c>
      <c r="J308" s="27"/>
      <c r="K308" s="27" t="str">
        <f t="shared" si="96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95"/>
        <v/>
      </c>
      <c r="J309" s="27"/>
      <c r="K309" s="27" t="str">
        <f t="shared" si="96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95"/>
        <v/>
      </c>
      <c r="J310" s="27"/>
      <c r="K310" s="27" t="str">
        <f t="shared" si="96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95"/>
        <v/>
      </c>
      <c r="J311" s="27"/>
      <c r="K311" s="27" t="str">
        <f t="shared" si="96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95"/>
        <v/>
      </c>
      <c r="J312" s="27"/>
      <c r="K312" s="27" t="str">
        <f t="shared" si="96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95"/>
        <v/>
      </c>
      <c r="J313" s="27"/>
      <c r="K313" s="27" t="str">
        <f t="shared" si="96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95"/>
        <v/>
      </c>
      <c r="J314" s="27"/>
      <c r="K314" s="27" t="str">
        <f t="shared" si="96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95"/>
        <v/>
      </c>
      <c r="J315" s="27"/>
      <c r="K315" s="27" t="str">
        <f t="shared" si="96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95"/>
        <v/>
      </c>
      <c r="J316" s="27"/>
      <c r="K316" s="27" t="str">
        <f t="shared" si="96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95"/>
        <v/>
      </c>
      <c r="J317" s="27"/>
      <c r="K317" s="27" t="str">
        <f t="shared" si="96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95"/>
        <v/>
      </c>
      <c r="J318" s="27"/>
      <c r="K318" s="27" t="str">
        <f t="shared" si="96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95"/>
        <v/>
      </c>
      <c r="J319" s="27"/>
      <c r="K319" s="27" t="str">
        <f t="shared" si="96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95"/>
        <v/>
      </c>
      <c r="J320" s="27"/>
      <c r="K320" s="27" t="str">
        <f t="shared" si="96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95"/>
        <v/>
      </c>
      <c r="J321" s="27"/>
      <c r="K321" s="27" t="str">
        <f t="shared" si="96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95"/>
        <v/>
      </c>
      <c r="J322" s="27"/>
      <c r="K322" s="27" t="str">
        <f t="shared" si="96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95"/>
        <v/>
      </c>
      <c r="J323" s="27"/>
      <c r="K323" s="27" t="str">
        <f t="shared" si="96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95"/>
        <v/>
      </c>
      <c r="J324" s="27"/>
      <c r="K324" s="27" t="str">
        <f t="shared" si="96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95"/>
        <v/>
      </c>
      <c r="J325" s="27"/>
      <c r="K325" s="27" t="str">
        <f t="shared" si="96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95"/>
        <v/>
      </c>
      <c r="J326" s="35"/>
      <c r="K326" s="35" t="str">
        <f t="shared" si="96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95"/>
        <v/>
      </c>
      <c r="J327" s="35"/>
      <c r="K327" s="35" t="str">
        <f t="shared" si="96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95"/>
        <v/>
      </c>
      <c r="J328" s="35"/>
      <c r="K328" s="35" t="str">
        <f t="shared" si="96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95"/>
        <v/>
      </c>
      <c r="J329" s="35"/>
      <c r="K329" s="35" t="str">
        <f t="shared" si="96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52" t="s">
        <v>4</v>
      </c>
      <c r="E330" s="53"/>
      <c r="F330" s="53"/>
      <c r="G330" s="53"/>
      <c r="H330" s="53"/>
      <c r="I330" s="53"/>
      <c r="J330" s="53"/>
      <c r="K330" s="53"/>
      <c r="L330" s="54"/>
      <c r="M330" s="39" t="str">
        <f t="shared" ref="M330:AD330" si="97">IF(M253="","",IF(OR(M270="", M270="LS", M270="LUMP"),IF(SUM(COUNTIF(M271:M329,"LS")+COUNTIF(M271:M329,"LUMP"))&gt;0,"LS",""),IF(SUM(M271:M329)&lt;&gt;0,SUM(M271:M329),"")))</f>
        <v/>
      </c>
      <c r="N330" s="39" t="str">
        <f t="shared" si="97"/>
        <v/>
      </c>
      <c r="O330" s="39" t="str">
        <f t="shared" si="97"/>
        <v/>
      </c>
      <c r="P330" s="39" t="str">
        <f t="shared" si="97"/>
        <v/>
      </c>
      <c r="Q330" s="39" t="str">
        <f t="shared" si="97"/>
        <v/>
      </c>
      <c r="R330" s="39" t="str">
        <f t="shared" si="97"/>
        <v/>
      </c>
      <c r="S330" s="39" t="str">
        <f t="shared" si="97"/>
        <v/>
      </c>
      <c r="T330" s="39" t="str">
        <f t="shared" si="97"/>
        <v/>
      </c>
      <c r="U330" s="39" t="str">
        <f t="shared" si="97"/>
        <v/>
      </c>
      <c r="V330" s="39" t="str">
        <f t="shared" si="97"/>
        <v/>
      </c>
      <c r="W330" s="39" t="str">
        <f t="shared" si="97"/>
        <v/>
      </c>
      <c r="X330" s="39" t="str">
        <f t="shared" si="97"/>
        <v/>
      </c>
      <c r="Y330" s="39" t="str">
        <f t="shared" si="97"/>
        <v/>
      </c>
      <c r="Z330" s="39" t="str">
        <f t="shared" si="97"/>
        <v/>
      </c>
      <c r="AA330" s="39" t="str">
        <f t="shared" si="97"/>
        <v/>
      </c>
      <c r="AB330" s="39" t="str">
        <f t="shared" si="97"/>
        <v/>
      </c>
      <c r="AC330" s="39" t="str">
        <f t="shared" si="97"/>
        <v/>
      </c>
      <c r="AD330" s="39" t="str">
        <f t="shared" si="97"/>
        <v/>
      </c>
    </row>
    <row r="331" spans="2:30" ht="12.75" customHeight="1" x14ac:dyDescent="0.2">
      <c r="B331" s="6" t="s">
        <v>18</v>
      </c>
      <c r="D331" s="55" t="s">
        <v>5</v>
      </c>
      <c r="E331" s="56"/>
      <c r="F331" s="56"/>
      <c r="G331" s="56"/>
      <c r="H331" s="56"/>
      <c r="I331" s="56"/>
      <c r="J331" s="56"/>
      <c r="K331" s="56"/>
      <c r="L331" s="57"/>
      <c r="M331" s="40" t="str">
        <f t="shared" ref="M331:AD331" si="98">IF(M253="","",IF( M330="LS","LS",IF(M330&lt;&gt;"",ROUNDUP(M330,0),"")))</f>
        <v/>
      </c>
      <c r="N331" s="40" t="str">
        <f t="shared" si="98"/>
        <v/>
      </c>
      <c r="O331" s="40" t="str">
        <f t="shared" si="98"/>
        <v/>
      </c>
      <c r="P331" s="40" t="str">
        <f t="shared" si="98"/>
        <v/>
      </c>
      <c r="Q331" s="40" t="str">
        <f t="shared" si="98"/>
        <v/>
      </c>
      <c r="R331" s="40" t="str">
        <f t="shared" si="98"/>
        <v/>
      </c>
      <c r="S331" s="40" t="str">
        <f t="shared" si="98"/>
        <v/>
      </c>
      <c r="T331" s="40" t="str">
        <f t="shared" si="98"/>
        <v/>
      </c>
      <c r="U331" s="40" t="str">
        <f t="shared" si="98"/>
        <v/>
      </c>
      <c r="V331" s="40" t="str">
        <f t="shared" si="98"/>
        <v/>
      </c>
      <c r="W331" s="40" t="str">
        <f t="shared" si="98"/>
        <v/>
      </c>
      <c r="X331" s="40" t="str">
        <f t="shared" si="98"/>
        <v/>
      </c>
      <c r="Y331" s="40" t="str">
        <f t="shared" si="98"/>
        <v/>
      </c>
      <c r="Z331" s="40" t="str">
        <f t="shared" si="98"/>
        <v/>
      </c>
      <c r="AA331" s="40" t="str">
        <f t="shared" si="98"/>
        <v/>
      </c>
      <c r="AB331" s="40" t="str">
        <f t="shared" si="98"/>
        <v/>
      </c>
      <c r="AC331" s="40" t="str">
        <f t="shared" si="98"/>
        <v/>
      </c>
      <c r="AD331" s="40" t="str">
        <f t="shared" si="98"/>
        <v/>
      </c>
    </row>
  </sheetData>
  <sheetProtection formatCells="0" formatColumns="0" formatRows="0"/>
  <mergeCells count="165">
    <mergeCell ref="D144:F144"/>
    <mergeCell ref="D168:L168"/>
    <mergeCell ref="D169:L169"/>
    <mergeCell ref="D249:L249"/>
    <mergeCell ref="D250:L250"/>
    <mergeCell ref="AF110:AF116"/>
    <mergeCell ref="D115:F115"/>
    <mergeCell ref="AG127:AH133"/>
    <mergeCell ref="D158:F158"/>
    <mergeCell ref="N177:N188"/>
    <mergeCell ref="M177:M188"/>
    <mergeCell ref="Z177:Z188"/>
    <mergeCell ref="T177:T188"/>
    <mergeCell ref="S177:S188"/>
    <mergeCell ref="R177:R188"/>
    <mergeCell ref="U169:V169"/>
    <mergeCell ref="U250:V250"/>
    <mergeCell ref="AG33:AH41"/>
    <mergeCell ref="AF119:AF125"/>
    <mergeCell ref="AF127:AF133"/>
    <mergeCell ref="D133:F133"/>
    <mergeCell ref="AG110:AH116"/>
    <mergeCell ref="AG66:AH66"/>
    <mergeCell ref="D77:F77"/>
    <mergeCell ref="AG61:AH62"/>
    <mergeCell ref="AF71:AF72"/>
    <mergeCell ref="AG71:AH72"/>
    <mergeCell ref="AG76:AH76"/>
    <mergeCell ref="U88:V88"/>
    <mergeCell ref="AG28:AH28"/>
    <mergeCell ref="AG42:AH50"/>
    <mergeCell ref="AG119:AH125"/>
    <mergeCell ref="D38:F38"/>
    <mergeCell ref="D32:F32"/>
    <mergeCell ref="AC96:AC107"/>
    <mergeCell ref="AB96:AB107"/>
    <mergeCell ref="AA96:AA107"/>
    <mergeCell ref="H95:H107"/>
    <mergeCell ref="I95:I107"/>
    <mergeCell ref="J95:J107"/>
    <mergeCell ref="K95:K107"/>
    <mergeCell ref="L95:L107"/>
    <mergeCell ref="U96:U107"/>
    <mergeCell ref="D78:F78"/>
    <mergeCell ref="D47:F47"/>
    <mergeCell ref="D75:F75"/>
    <mergeCell ref="AF80:AF82"/>
    <mergeCell ref="AF29:AF31"/>
    <mergeCell ref="AF33:AF41"/>
    <mergeCell ref="AF42:AF50"/>
    <mergeCell ref="D118:F118"/>
    <mergeCell ref="D124:F124"/>
    <mergeCell ref="D109:F109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D270:F270"/>
    <mergeCell ref="D257:F269"/>
    <mergeCell ref="G257:G269"/>
    <mergeCell ref="H257:H269"/>
    <mergeCell ref="I257:I269"/>
    <mergeCell ref="J257:J269"/>
    <mergeCell ref="K257:K269"/>
    <mergeCell ref="L257:L269"/>
    <mergeCell ref="I176:I188"/>
    <mergeCell ref="J176:J188"/>
    <mergeCell ref="D190:F190"/>
    <mergeCell ref="D191:F191"/>
    <mergeCell ref="D193:F193"/>
    <mergeCell ref="D195:F195"/>
    <mergeCell ref="D197:F197"/>
    <mergeCell ref="D199:F199"/>
    <mergeCell ref="D203:F203"/>
    <mergeCell ref="D206:F206"/>
    <mergeCell ref="D209:F209"/>
    <mergeCell ref="D212:F212"/>
    <mergeCell ref="D215:F215"/>
    <mergeCell ref="D201:F201"/>
    <mergeCell ref="D9:AD9"/>
    <mergeCell ref="J14:J26"/>
    <mergeCell ref="H14:H26"/>
    <mergeCell ref="L14:L26"/>
    <mergeCell ref="D14:F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G14:G27"/>
    <mergeCell ref="B257:B270"/>
    <mergeCell ref="D108:F108"/>
    <mergeCell ref="D88:L88"/>
    <mergeCell ref="D87:L87"/>
    <mergeCell ref="D189:F189"/>
    <mergeCell ref="Z96:Z107"/>
    <mergeCell ref="Y96:Y107"/>
    <mergeCell ref="X96:X107"/>
    <mergeCell ref="W96:W107"/>
    <mergeCell ref="V96:V107"/>
    <mergeCell ref="Q177:Q188"/>
    <mergeCell ref="D95:F107"/>
    <mergeCell ref="L176:L188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K176:K188"/>
    <mergeCell ref="Y177:Y188"/>
    <mergeCell ref="X177:X188"/>
    <mergeCell ref="B14:B27"/>
    <mergeCell ref="I14:I26"/>
    <mergeCell ref="D27:F27"/>
    <mergeCell ref="U15:U26"/>
    <mergeCell ref="D176:F188"/>
    <mergeCell ref="G176:G188"/>
    <mergeCell ref="H176:H188"/>
    <mergeCell ref="AD96:AD107"/>
    <mergeCell ref="G95:G107"/>
    <mergeCell ref="B95:B108"/>
    <mergeCell ref="B176:B189"/>
    <mergeCell ref="AD177:AD188"/>
    <mergeCell ref="AC177:AC188"/>
    <mergeCell ref="AB177:AB188"/>
    <mergeCell ref="AA177:AA188"/>
    <mergeCell ref="W177:W188"/>
    <mergeCell ref="V177:V188"/>
    <mergeCell ref="U177:U188"/>
    <mergeCell ref="D28:F28"/>
    <mergeCell ref="P177:P188"/>
    <mergeCell ref="O177:O188"/>
    <mergeCell ref="D90:AD90"/>
    <mergeCell ref="D79:F79"/>
    <mergeCell ref="D86:F8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B035-034E-4A95-85FB-DD993857E7EF}">
  <sheetPr>
    <pageSetUpPr fitToPage="1"/>
  </sheetPr>
  <dimension ref="A1:AL88"/>
  <sheetViews>
    <sheetView showGridLines="0" zoomScale="85" zoomScaleNormal="85" workbookViewId="0">
      <pane xSplit="29" ySplit="26" topLeftCell="AD27" activePane="bottomRight" state="frozen"/>
      <selection pane="topRight" activeCell="AD1" sqref="AD1"/>
      <selection pane="bottomLeft" activeCell="A27" sqref="A27"/>
      <selection pane="bottomRight" activeCell="AF10" sqref="AF1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28515625" style="9" customWidth="1"/>
    <col min="8" max="8" width="5.28515625" style="6" customWidth="1"/>
    <col min="9" max="9" width="9.7109375" style="10" hidden="1" customWidth="1"/>
    <col min="10" max="12" width="9.7109375" style="6" hidden="1" customWidth="1"/>
    <col min="13" max="30" width="9.7109375" style="6" customWidth="1"/>
    <col min="31" max="31" width="2.7109375" style="6" customWidth="1"/>
    <col min="32" max="16384" width="9.140625" style="6"/>
  </cols>
  <sheetData>
    <row r="1" spans="1:38" ht="12.75" hidden="1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hidden="1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hidden="1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hidden="1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hidden="1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hidden="1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hidden="1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117" t="str">
        <f>"PAVEMENT CALC SHEET " &amp; B10</f>
        <v>PAVEMENT CALC SHEET 4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F9" s="50">
        <v>4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>
        <f>AF9</f>
        <v>4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57</v>
      </c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60"/>
      <c r="P11" s="15"/>
      <c r="Q11" s="15"/>
      <c r="R11" s="60"/>
      <c r="S11" s="60"/>
      <c r="T11" s="60"/>
      <c r="U11" s="60"/>
      <c r="V11" s="60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59"/>
      <c r="V13" s="59"/>
      <c r="W13" s="59"/>
      <c r="X13" s="59"/>
      <c r="Y13" s="61"/>
      <c r="Z13" s="61"/>
      <c r="AA13" s="61"/>
      <c r="AB13" s="17"/>
      <c r="AC13" s="17"/>
      <c r="AD13" s="17"/>
    </row>
    <row r="14" spans="1:38" ht="12.75" customHeight="1" x14ac:dyDescent="0.2">
      <c r="B14" s="95" t="s">
        <v>17</v>
      </c>
      <c r="D14" s="106" t="s">
        <v>2</v>
      </c>
      <c r="E14" s="107"/>
      <c r="F14" s="108"/>
      <c r="G14" s="150" t="s">
        <v>0</v>
      </c>
      <c r="H14" s="151"/>
      <c r="I14" s="98" t="s">
        <v>29</v>
      </c>
      <c r="J14" s="98" t="s">
        <v>30</v>
      </c>
      <c r="K14" s="98" t="s">
        <v>31</v>
      </c>
      <c r="L14" s="98" t="s">
        <v>3</v>
      </c>
      <c r="M14" s="76" t="str">
        <f>IF(OR(TRIM(M10)=0,TRIM(M10)=""),"",IF(IFERROR(TRIM(INDEX(QryItemNamed,MATCH(TRIM(M10),ITEM,0),2)),"")="Y","SPECIAL",LEFT(IFERROR(TRIM(INDEX(ITEM,MATCH(TRIM(M10),ITEM,0))),""),3)))</f>
        <v>605</v>
      </c>
      <c r="N14" s="76" t="str">
        <f>IF(OR(TRIM(N10)=0,TRIM(N10)=""),"",IF(IFERROR(TRIM(INDEX(QryItemNamed,MATCH(TRIM(N10),ITEM,0),2)),"")="Y","SPECIAL",LEFT(IFERROR(TRIM(INDEX(ITEM,MATCH(TRIM(N10),ITEM,0))),""),3)))</f>
        <v/>
      </c>
      <c r="O14" s="76" t="str">
        <f>IF(OR(TRIM(O10)=0,TRIM(O10)=""),"",IF(IFERROR(TRIM(INDEX(QryItemNamed,MATCH(TRIM(O10),ITEM,0),2)),"")="Y","SPECIAL",LEFT(IFERROR(TRIM(INDEX(ITEM,MATCH(TRIM(O10),ITEM,0))),""),3)))</f>
        <v/>
      </c>
      <c r="P14" s="76" t="str">
        <f>IF(OR(TRIM(P10)=0,TRIM(P10)=""),"",IF(IFERROR(TRIM(INDEX(QryItemNamed,MATCH(TRIM(P10),ITEM,0),2)),"")="Y","SPECIAL",LEFT(IFERROR(TRIM(INDEX(ITEM,MATCH(TRIM(P10),ITEM,0))),""),3)))</f>
        <v/>
      </c>
      <c r="Q14" s="76" t="str">
        <f>IF(OR(TRIM(Q10)=0,TRIM(Q10)=""),"",IF(IFERROR(TRIM(INDEX(QryItemNamed,MATCH(TRIM(Q10),ITEM,0),2)),"")="Y","SPECIAL",LEFT(IFERROR(TRIM(INDEX(ITEM,MATCH(TRIM(Q10),ITEM,0))),""),3)))</f>
        <v/>
      </c>
      <c r="R14" s="76" t="str">
        <f t="shared" ref="R14:AD14" si="0">IF(OR(TRIM(R10)=0,TRIM(R10)=""),"",IF(IFERROR(TRIM(INDEX(QryItemNamed,MATCH(TRIM(R10),ITEM,0),2)),"")="Y","SPECIAL",LEFT(IFERROR(TRIM(INDEX(ITEM,MATCH(TRIM(R10),ITEM,0))),""),3)))</f>
        <v/>
      </c>
      <c r="S14" s="76" t="str">
        <f t="shared" si="0"/>
        <v/>
      </c>
      <c r="T14" s="76" t="str">
        <f t="shared" si="0"/>
        <v/>
      </c>
      <c r="U14" s="76" t="str">
        <f t="shared" si="0"/>
        <v/>
      </c>
      <c r="V14" s="76" t="str">
        <f t="shared" si="0"/>
        <v/>
      </c>
      <c r="W14" s="76" t="str">
        <f t="shared" si="0"/>
        <v/>
      </c>
      <c r="X14" s="76" t="str">
        <f t="shared" si="0"/>
        <v/>
      </c>
      <c r="Y14" s="76" t="str">
        <f t="shared" si="0"/>
        <v/>
      </c>
      <c r="Z14" s="76" t="str">
        <f t="shared" si="0"/>
        <v/>
      </c>
      <c r="AA14" s="76" t="str">
        <f t="shared" si="0"/>
        <v/>
      </c>
      <c r="AB14" s="76" t="str">
        <f t="shared" si="0"/>
        <v/>
      </c>
      <c r="AC14" s="76" t="str">
        <f t="shared" si="0"/>
        <v/>
      </c>
      <c r="AD14" s="76" t="str">
        <f t="shared" si="0"/>
        <v/>
      </c>
    </row>
    <row r="15" spans="1:38" ht="12.75" customHeight="1" x14ac:dyDescent="0.2">
      <c r="B15" s="96"/>
      <c r="D15" s="109"/>
      <c r="E15" s="110"/>
      <c r="F15" s="111"/>
      <c r="G15" s="152"/>
      <c r="H15" s="153"/>
      <c r="I15" s="99"/>
      <c r="J15" s="99"/>
      <c r="K15" s="99"/>
      <c r="L15" s="99"/>
      <c r="M15" s="125" t="str">
        <f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AGGREGATE DRAINS</v>
      </c>
      <c r="N15" s="125" t="str">
        <f>IF(OR(TRIM(N10)=0,TRIM(N10)=""),IF(N11="","",N11),IF(IFERROR(TRIM(INDEX(QryItemNamed,MATCH(TRIM(N10),ITEM,0),2)),"")="Y",RIGHT(IFERROR(TRIM(INDEX(QryItemNamed,MATCH(TRIM(N10),ITEM,0),4)),"123456789012"),LEN(IFERROR(TRIM(INDEX(QryItemNamed,MATCH(TRIM(N10),ITEM,0),4)),"123456789012"))-10)&amp;N11,IFERROR(TRIM(INDEX(QryItemNamed,MATCH(TRIM(N10),ITEM,0),4))&amp;N11,"ITEM CODE DOES NOT EXIST IN ITEM MASTER")))</f>
        <v/>
      </c>
      <c r="O15" s="125" t="str">
        <f>IF(OR(TRIM(O10)=0,TRIM(O10)=""),IF(O11="","",O11),IF(IFERROR(TRIM(INDEX(QryItemNamed,MATCH(TRIM(O10),ITEM,0),2)),"")="Y",RIGHT(IFERROR(TRIM(INDEX(QryItemNamed,MATCH(TRIM(O10),ITEM,0),4)),"123456789012"),LEN(IFERROR(TRIM(INDEX(QryItemNamed,MATCH(TRIM(O10),ITEM,0),4)),"123456789012"))-10)&amp;O11,IFERROR(TRIM(INDEX(QryItemNamed,MATCH(TRIM(O10),ITEM,0),4))&amp;O11,"ITEM CODE DOES NOT EXIST IN ITEM MASTER")))</f>
        <v/>
      </c>
      <c r="P15" s="125" t="str">
        <f>IF(OR(TRIM(P10)=0,TRIM(P10)=""),IF(P11="","",P11),IF(IFERROR(TRIM(INDEX(QryItemNamed,MATCH(TRIM(P10),ITEM,0),2)),"")="Y",RIGHT(IFERROR(TRIM(INDEX(QryItemNamed,MATCH(TRIM(P10),ITEM,0),4)),"123456789012"),LEN(IFERROR(TRIM(INDEX(QryItemNamed,MATCH(TRIM(P10),ITEM,0),4)),"123456789012"))-10)&amp;P11,IFERROR(TRIM(INDEX(QryItemNamed,MATCH(TRIM(P10),ITEM,0),4))&amp;P11,"ITEM CODE DOES NOT EXIST IN ITEM MASTER")))</f>
        <v/>
      </c>
      <c r="Q15" s="125" t="str">
        <f>IF(OR(TRIM(Q10)=0,TRIM(Q10)=""),IF(Q11="","",Q11),IF(IFERROR(TRIM(INDEX(QryItemNamed,MATCH(TRIM(Q10),ITEM,0),2)),"")="Y",RIGHT(IFERROR(TRIM(INDEX(QryItemNamed,MATCH(TRIM(Q10),ITEM,0),4)),"123456789012"),LEN(IFERROR(TRIM(INDEX(QryItemNamed,MATCH(TRIM(Q10),ITEM,0),4)),"123456789012"))-10)&amp;Q11,IFERROR(TRIM(INDEX(QryItemNamed,MATCH(TRIM(Q10),ITEM,0),4))&amp;Q11,"ITEM CODE DOES NOT EXIST IN ITEM MASTER")))</f>
        <v/>
      </c>
      <c r="R15" s="125" t="str">
        <f t="shared" ref="R15:AD15" si="1">IF(OR(TRIM(R10)=0,TRIM(R10)=""),IF(R11="","",R11),IF(IFERROR(TRIM(INDEX(QryItemNamed,MATCH(TRIM(R10),ITEM,0),2)),"")="Y",RIGHT(IFERROR(TRIM(INDEX(QryItemNamed,MATCH(TRIM(R10),ITEM,0),4)),"123456789012"),LEN(IFERROR(TRIM(INDEX(QryItemNamed,MATCH(TRIM(R10),ITEM,0),4)),"123456789012"))-10)&amp;R11,IFERROR(TRIM(INDEX(QryItemNamed,MATCH(TRIM(R10),ITEM,0),4))&amp;R11,"ITEM CODE DOES NOT EXIST IN ITEM MASTER")))</f>
        <v/>
      </c>
      <c r="S15" s="125" t="str">
        <f t="shared" si="1"/>
        <v/>
      </c>
      <c r="T15" s="125" t="str">
        <f t="shared" si="1"/>
        <v/>
      </c>
      <c r="U15" s="125" t="str">
        <f t="shared" si="1"/>
        <v/>
      </c>
      <c r="V15" s="125" t="str">
        <f t="shared" si="1"/>
        <v/>
      </c>
      <c r="W15" s="125" t="str">
        <f t="shared" si="1"/>
        <v/>
      </c>
      <c r="X15" s="125" t="str">
        <f t="shared" si="1"/>
        <v/>
      </c>
      <c r="Y15" s="125" t="str">
        <f t="shared" si="1"/>
        <v/>
      </c>
      <c r="Z15" s="125" t="str">
        <f t="shared" si="1"/>
        <v/>
      </c>
      <c r="AA15" s="125" t="str">
        <f t="shared" si="1"/>
        <v/>
      </c>
      <c r="AB15" s="125" t="str">
        <f t="shared" si="1"/>
        <v/>
      </c>
      <c r="AC15" s="125" t="str">
        <f t="shared" si="1"/>
        <v/>
      </c>
      <c r="AD15" s="125" t="str">
        <f t="shared" si="1"/>
        <v/>
      </c>
    </row>
    <row r="16" spans="1:38" ht="12.75" customHeight="1" x14ac:dyDescent="0.2">
      <c r="B16" s="96"/>
      <c r="D16" s="109"/>
      <c r="E16" s="110"/>
      <c r="F16" s="111"/>
      <c r="G16" s="152"/>
      <c r="H16" s="153"/>
      <c r="I16" s="99"/>
      <c r="J16" s="99"/>
      <c r="K16" s="99"/>
      <c r="L16" s="99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</row>
    <row r="17" spans="2:30" ht="12.75" customHeight="1" x14ac:dyDescent="0.2">
      <c r="B17" s="96"/>
      <c r="D17" s="109"/>
      <c r="E17" s="110"/>
      <c r="F17" s="111"/>
      <c r="G17" s="152"/>
      <c r="H17" s="153"/>
      <c r="I17" s="99"/>
      <c r="J17" s="99"/>
      <c r="K17" s="99"/>
      <c r="L17" s="99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</row>
    <row r="18" spans="2:30" ht="12.75" customHeight="1" x14ac:dyDescent="0.2">
      <c r="B18" s="96"/>
      <c r="D18" s="109"/>
      <c r="E18" s="110"/>
      <c r="F18" s="111"/>
      <c r="G18" s="152"/>
      <c r="H18" s="153"/>
      <c r="I18" s="99"/>
      <c r="J18" s="99"/>
      <c r="K18" s="99"/>
      <c r="L18" s="99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</row>
    <row r="19" spans="2:30" ht="12.75" customHeight="1" x14ac:dyDescent="0.2">
      <c r="B19" s="96"/>
      <c r="D19" s="109"/>
      <c r="E19" s="110"/>
      <c r="F19" s="111"/>
      <c r="G19" s="152"/>
      <c r="H19" s="153"/>
      <c r="I19" s="99"/>
      <c r="J19" s="99"/>
      <c r="K19" s="99"/>
      <c r="L19" s="99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</row>
    <row r="20" spans="2:30" ht="12.75" customHeight="1" x14ac:dyDescent="0.2">
      <c r="B20" s="96"/>
      <c r="D20" s="109"/>
      <c r="E20" s="110"/>
      <c r="F20" s="111"/>
      <c r="G20" s="152"/>
      <c r="H20" s="153"/>
      <c r="I20" s="99"/>
      <c r="J20" s="99"/>
      <c r="K20" s="99"/>
      <c r="L20" s="99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</row>
    <row r="21" spans="2:30" ht="12.75" customHeight="1" x14ac:dyDescent="0.2">
      <c r="B21" s="96"/>
      <c r="D21" s="109"/>
      <c r="E21" s="110"/>
      <c r="F21" s="111"/>
      <c r="G21" s="152"/>
      <c r="H21" s="153"/>
      <c r="I21" s="99"/>
      <c r="J21" s="99"/>
      <c r="K21" s="99"/>
      <c r="L21" s="99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</row>
    <row r="22" spans="2:30" ht="12.75" customHeight="1" x14ac:dyDescent="0.2">
      <c r="B22" s="96"/>
      <c r="D22" s="109"/>
      <c r="E22" s="110"/>
      <c r="F22" s="111"/>
      <c r="G22" s="152"/>
      <c r="H22" s="153"/>
      <c r="I22" s="99"/>
      <c r="J22" s="99"/>
      <c r="K22" s="99"/>
      <c r="L22" s="99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</row>
    <row r="23" spans="2:30" ht="12.75" customHeight="1" x14ac:dyDescent="0.2">
      <c r="B23" s="96"/>
      <c r="D23" s="109"/>
      <c r="E23" s="110"/>
      <c r="F23" s="111"/>
      <c r="G23" s="152"/>
      <c r="H23" s="153"/>
      <c r="I23" s="99"/>
      <c r="J23" s="99"/>
      <c r="K23" s="99"/>
      <c r="L23" s="99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</row>
    <row r="24" spans="2:30" ht="12.75" customHeight="1" x14ac:dyDescent="0.2">
      <c r="B24" s="96"/>
      <c r="D24" s="109"/>
      <c r="E24" s="110"/>
      <c r="F24" s="111"/>
      <c r="G24" s="152"/>
      <c r="H24" s="153"/>
      <c r="I24" s="99"/>
      <c r="J24" s="99"/>
      <c r="K24" s="99"/>
      <c r="L24" s="99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</row>
    <row r="25" spans="2:30" ht="12.75" customHeight="1" x14ac:dyDescent="0.2">
      <c r="B25" s="96"/>
      <c r="D25" s="109"/>
      <c r="E25" s="110"/>
      <c r="F25" s="111"/>
      <c r="G25" s="152"/>
      <c r="H25" s="153"/>
      <c r="I25" s="99"/>
      <c r="J25" s="99"/>
      <c r="K25" s="99"/>
      <c r="L25" s="99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</row>
    <row r="26" spans="2:30" ht="12.75" customHeight="1" x14ac:dyDescent="0.2">
      <c r="B26" s="96"/>
      <c r="D26" s="109"/>
      <c r="E26" s="110"/>
      <c r="F26" s="111"/>
      <c r="G26" s="152"/>
      <c r="H26" s="153"/>
      <c r="I26" s="99"/>
      <c r="J26" s="99"/>
      <c r="K26" s="99"/>
      <c r="L26" s="99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</row>
    <row r="27" spans="2:30" ht="12.75" customHeight="1" thickBot="1" x14ac:dyDescent="0.25">
      <c r="B27" s="97"/>
      <c r="D27" s="100"/>
      <c r="E27" s="101"/>
      <c r="F27" s="102"/>
      <c r="G27" s="141"/>
      <c r="H27" s="142"/>
      <c r="I27" s="21" t="s">
        <v>6</v>
      </c>
      <c r="J27" s="21" t="s">
        <v>6</v>
      </c>
      <c r="K27" s="21" t="s">
        <v>10</v>
      </c>
      <c r="L27" s="21" t="s">
        <v>10</v>
      </c>
      <c r="M27" s="77" t="str">
        <f>IF(OR(TRIM(M10)=0,TRIM(M10)=""),"",IFERROR(TRIM(INDEX(QryItemNamed,MATCH(TRIM(M10),ITEM,0),3)),""))</f>
        <v>FT</v>
      </c>
      <c r="N27" s="77" t="str">
        <f>IF(OR(TRIM(N10)=0,TRIM(N10)=""),"",IFERROR(TRIM(INDEX(QryItemNamed,MATCH(TRIM(N10),ITEM,0),3)),""))</f>
        <v/>
      </c>
      <c r="O27" s="77" t="str">
        <f>IF(OR(TRIM(O10)=0,TRIM(O10)=""),"",IFERROR(TRIM(INDEX(QryItemNamed,MATCH(TRIM(O10),ITEM,0),3)),""))</f>
        <v/>
      </c>
      <c r="P27" s="77" t="str">
        <f>IF(OR(TRIM(P10)=0,TRIM(P10)=""),"",IFERROR(TRIM(INDEX(QryItemNamed,MATCH(TRIM(P10),ITEM,0),3)),""))</f>
        <v/>
      </c>
      <c r="Q27" s="77" t="str">
        <f>IF(OR(TRIM(Q10)=0,TRIM(Q10)=""),"",IFERROR(TRIM(INDEX(QryItemNamed,MATCH(TRIM(Q10),ITEM,0),3)),""))</f>
        <v/>
      </c>
      <c r="R27" s="77" t="str">
        <f t="shared" ref="R27:AD27" si="2">IF(OR(TRIM(R10)=0,TRIM(R10)=""),"",IFERROR(TRIM(INDEX(QryItemNamed,MATCH(TRIM(R10),ITEM,0),3)),""))</f>
        <v/>
      </c>
      <c r="S27" s="77" t="str">
        <f t="shared" si="2"/>
        <v/>
      </c>
      <c r="T27" s="77" t="str">
        <f t="shared" si="2"/>
        <v/>
      </c>
      <c r="U27" s="77" t="str">
        <f t="shared" si="2"/>
        <v/>
      </c>
      <c r="V27" s="77" t="str">
        <f t="shared" si="2"/>
        <v/>
      </c>
      <c r="W27" s="77" t="str">
        <f t="shared" si="2"/>
        <v/>
      </c>
      <c r="X27" s="77" t="str">
        <f t="shared" si="2"/>
        <v/>
      </c>
      <c r="Y27" s="77" t="str">
        <f t="shared" si="2"/>
        <v/>
      </c>
      <c r="Z27" s="77" t="str">
        <f t="shared" si="2"/>
        <v/>
      </c>
      <c r="AA27" s="77" t="str">
        <f t="shared" si="2"/>
        <v/>
      </c>
      <c r="AB27" s="77" t="str">
        <f t="shared" si="2"/>
        <v/>
      </c>
      <c r="AC27" s="77" t="str">
        <f t="shared" si="2"/>
        <v/>
      </c>
      <c r="AD27" s="77" t="str">
        <f t="shared" si="2"/>
        <v/>
      </c>
    </row>
    <row r="28" spans="2:30" ht="12.75" customHeight="1" x14ac:dyDescent="0.2">
      <c r="B28" s="46"/>
      <c r="D28" s="114" t="s">
        <v>36</v>
      </c>
      <c r="E28" s="115"/>
      <c r="F28" s="116"/>
      <c r="G28" s="143"/>
      <c r="H28" s="144"/>
      <c r="I28" s="67"/>
      <c r="J28" s="67"/>
      <c r="K28" s="67"/>
      <c r="L28" s="67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9"/>
      <c r="AD28" s="68"/>
    </row>
    <row r="29" spans="2:30" ht="12.75" customHeight="1" x14ac:dyDescent="0.2">
      <c r="B29" s="47">
        <v>1</v>
      </c>
      <c r="D29" s="114">
        <v>2250</v>
      </c>
      <c r="E29" s="115"/>
      <c r="F29" s="116"/>
      <c r="G29" s="137" t="s">
        <v>33</v>
      </c>
      <c r="H29" s="138"/>
      <c r="I29" s="67"/>
      <c r="J29" s="67"/>
      <c r="K29" s="67"/>
      <c r="L29" s="67"/>
      <c r="M29" s="75">
        <v>11</v>
      </c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9"/>
      <c r="AD29" s="67"/>
    </row>
    <row r="30" spans="2:30" ht="12.75" customHeight="1" x14ac:dyDescent="0.2">
      <c r="B30" s="47">
        <v>1</v>
      </c>
      <c r="D30" s="114">
        <v>2275</v>
      </c>
      <c r="E30" s="115"/>
      <c r="F30" s="116"/>
      <c r="G30" s="137" t="s">
        <v>35</v>
      </c>
      <c r="H30" s="138"/>
      <c r="I30" s="67"/>
      <c r="J30" s="67"/>
      <c r="K30" s="67"/>
      <c r="L30" s="67"/>
      <c r="M30" s="75">
        <v>7</v>
      </c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7"/>
      <c r="AC30" s="69"/>
      <c r="AD30" s="67"/>
    </row>
    <row r="31" spans="2:30" ht="12.75" customHeight="1" x14ac:dyDescent="0.2">
      <c r="B31" s="47">
        <v>1</v>
      </c>
      <c r="D31" s="114">
        <v>2300</v>
      </c>
      <c r="E31" s="115"/>
      <c r="F31" s="116"/>
      <c r="G31" s="137" t="s">
        <v>33</v>
      </c>
      <c r="H31" s="138"/>
      <c r="I31" s="67"/>
      <c r="J31" s="67"/>
      <c r="K31" s="67"/>
      <c r="L31" s="67"/>
      <c r="M31" s="75">
        <v>20</v>
      </c>
      <c r="N31" s="68"/>
      <c r="O31" s="67"/>
      <c r="P31" s="68"/>
      <c r="Q31" s="68"/>
      <c r="R31" s="68"/>
      <c r="S31" s="68"/>
      <c r="T31" s="68"/>
      <c r="U31" s="68"/>
      <c r="V31" s="68"/>
      <c r="W31" s="68"/>
      <c r="X31" s="68"/>
      <c r="Y31" s="71"/>
      <c r="Z31" s="68"/>
      <c r="AA31" s="68"/>
      <c r="AB31" s="67"/>
      <c r="AC31" s="72"/>
      <c r="AD31" s="67"/>
    </row>
    <row r="32" spans="2:30" ht="12.75" customHeight="1" x14ac:dyDescent="0.2">
      <c r="B32" s="47">
        <v>1</v>
      </c>
      <c r="D32" s="114">
        <v>2325</v>
      </c>
      <c r="E32" s="115"/>
      <c r="F32" s="116"/>
      <c r="G32" s="137" t="s">
        <v>35</v>
      </c>
      <c r="H32" s="138"/>
      <c r="I32" s="67"/>
      <c r="J32" s="67"/>
      <c r="K32" s="67"/>
      <c r="L32" s="67"/>
      <c r="M32" s="75">
        <v>6</v>
      </c>
      <c r="N32" s="68"/>
      <c r="O32" s="67"/>
      <c r="P32" s="68"/>
      <c r="Q32" s="68"/>
      <c r="R32" s="68"/>
      <c r="S32" s="68"/>
      <c r="T32" s="68"/>
      <c r="U32" s="68"/>
      <c r="V32" s="68"/>
      <c r="W32" s="67"/>
      <c r="X32" s="68"/>
      <c r="Y32" s="71"/>
      <c r="Z32" s="71"/>
      <c r="AA32" s="67"/>
      <c r="AB32" s="67"/>
      <c r="AC32" s="69"/>
      <c r="AD32" s="67"/>
    </row>
    <row r="33" spans="2:30" ht="12.75" customHeight="1" x14ac:dyDescent="0.2">
      <c r="B33" s="47">
        <v>1</v>
      </c>
      <c r="D33" s="114">
        <v>2350</v>
      </c>
      <c r="E33" s="115"/>
      <c r="F33" s="116"/>
      <c r="G33" s="137" t="s">
        <v>33</v>
      </c>
      <c r="H33" s="138"/>
      <c r="I33" s="67"/>
      <c r="J33" s="67"/>
      <c r="K33" s="67"/>
      <c r="L33" s="67"/>
      <c r="M33" s="75">
        <v>11</v>
      </c>
      <c r="N33" s="68"/>
      <c r="O33" s="67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85"/>
      <c r="AC33" s="71"/>
      <c r="AD33" s="67"/>
    </row>
    <row r="34" spans="2:30" ht="12.75" customHeight="1" x14ac:dyDescent="0.2">
      <c r="B34" s="47">
        <v>1</v>
      </c>
      <c r="D34" s="114">
        <v>2375</v>
      </c>
      <c r="E34" s="115"/>
      <c r="F34" s="116"/>
      <c r="G34" s="137" t="s">
        <v>35</v>
      </c>
      <c r="H34" s="138"/>
      <c r="I34" s="67"/>
      <c r="J34" s="67"/>
      <c r="K34" s="67"/>
      <c r="L34" s="67"/>
      <c r="M34" s="75">
        <v>11</v>
      </c>
      <c r="N34" s="68"/>
      <c r="O34" s="67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72"/>
      <c r="AC34" s="71"/>
      <c r="AD34" s="67"/>
    </row>
    <row r="35" spans="2:30" ht="12.75" customHeight="1" x14ac:dyDescent="0.2">
      <c r="B35" s="47">
        <v>1</v>
      </c>
      <c r="D35" s="114">
        <v>2400</v>
      </c>
      <c r="E35" s="115"/>
      <c r="F35" s="116"/>
      <c r="G35" s="137" t="s">
        <v>33</v>
      </c>
      <c r="H35" s="138"/>
      <c r="I35" s="67"/>
      <c r="J35" s="67"/>
      <c r="K35" s="67"/>
      <c r="L35" s="67"/>
      <c r="M35" s="75">
        <v>9</v>
      </c>
      <c r="N35" s="68"/>
      <c r="O35" s="67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72"/>
      <c r="AC35" s="71"/>
      <c r="AD35" s="67"/>
    </row>
    <row r="36" spans="2:30" ht="12.75" customHeight="1" x14ac:dyDescent="0.2">
      <c r="B36" s="47">
        <v>1</v>
      </c>
      <c r="D36" s="114">
        <v>2425</v>
      </c>
      <c r="E36" s="115"/>
      <c r="F36" s="116"/>
      <c r="G36" s="137" t="s">
        <v>33</v>
      </c>
      <c r="H36" s="138"/>
      <c r="I36" s="67"/>
      <c r="J36" s="67"/>
      <c r="K36" s="67"/>
      <c r="L36" s="67"/>
      <c r="M36" s="75">
        <v>9</v>
      </c>
      <c r="N36" s="68"/>
      <c r="O36" s="67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72"/>
      <c r="AC36" s="71"/>
      <c r="AD36" s="67"/>
    </row>
    <row r="37" spans="2:30" ht="12.75" customHeight="1" x14ac:dyDescent="0.2">
      <c r="B37" s="47">
        <v>1</v>
      </c>
      <c r="D37" s="114">
        <v>2450</v>
      </c>
      <c r="E37" s="115"/>
      <c r="F37" s="116"/>
      <c r="G37" s="137" t="s">
        <v>33</v>
      </c>
      <c r="H37" s="138"/>
      <c r="I37" s="67"/>
      <c r="J37" s="67"/>
      <c r="K37" s="67"/>
      <c r="L37" s="67"/>
      <c r="M37" s="75">
        <v>9</v>
      </c>
      <c r="N37" s="68"/>
      <c r="O37" s="67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72"/>
      <c r="AC37" s="71"/>
      <c r="AD37" s="67"/>
    </row>
    <row r="38" spans="2:30" ht="12.75" customHeight="1" x14ac:dyDescent="0.2">
      <c r="B38" s="47">
        <v>1</v>
      </c>
      <c r="D38" s="114">
        <v>2475</v>
      </c>
      <c r="E38" s="115"/>
      <c r="F38" s="116"/>
      <c r="G38" s="137" t="s">
        <v>33</v>
      </c>
      <c r="H38" s="138"/>
      <c r="I38" s="67"/>
      <c r="J38" s="67"/>
      <c r="K38" s="67"/>
      <c r="L38" s="67"/>
      <c r="M38" s="75">
        <v>9</v>
      </c>
      <c r="N38" s="68"/>
      <c r="O38" s="67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72"/>
      <c r="AC38" s="72"/>
      <c r="AD38" s="67"/>
    </row>
    <row r="39" spans="2:30" ht="12.75" customHeight="1" x14ac:dyDescent="0.2">
      <c r="B39" s="47">
        <v>1</v>
      </c>
      <c r="D39" s="114">
        <v>2500</v>
      </c>
      <c r="E39" s="115"/>
      <c r="F39" s="116"/>
      <c r="G39" s="137" t="s">
        <v>33</v>
      </c>
      <c r="H39" s="138"/>
      <c r="I39" s="67"/>
      <c r="J39" s="67"/>
      <c r="K39" s="67"/>
      <c r="L39" s="67"/>
      <c r="M39" s="75">
        <v>9</v>
      </c>
      <c r="N39" s="68"/>
      <c r="O39" s="67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72"/>
      <c r="AC39" s="71"/>
      <c r="AD39" s="67"/>
    </row>
    <row r="40" spans="2:30" ht="12.75" customHeight="1" x14ac:dyDescent="0.2">
      <c r="B40" s="47">
        <v>1</v>
      </c>
      <c r="D40" s="114">
        <v>2525</v>
      </c>
      <c r="E40" s="115"/>
      <c r="F40" s="116"/>
      <c r="G40" s="137" t="s">
        <v>33</v>
      </c>
      <c r="H40" s="138"/>
      <c r="I40" s="68"/>
      <c r="J40" s="67"/>
      <c r="K40" s="67"/>
      <c r="L40" s="67"/>
      <c r="M40" s="75">
        <v>9</v>
      </c>
      <c r="N40" s="68"/>
      <c r="O40" s="67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72"/>
      <c r="AC40" s="71"/>
      <c r="AD40" s="67"/>
    </row>
    <row r="41" spans="2:30" ht="12.75" customHeight="1" x14ac:dyDescent="0.2">
      <c r="B41" s="47">
        <v>1</v>
      </c>
      <c r="D41" s="114">
        <v>2550</v>
      </c>
      <c r="E41" s="115"/>
      <c r="F41" s="116"/>
      <c r="G41" s="137" t="s">
        <v>33</v>
      </c>
      <c r="H41" s="138"/>
      <c r="I41" s="68"/>
      <c r="J41" s="67"/>
      <c r="K41" s="67"/>
      <c r="L41" s="67"/>
      <c r="M41" s="75">
        <v>9</v>
      </c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72"/>
      <c r="AC41" s="71"/>
      <c r="AD41" s="67"/>
    </row>
    <row r="42" spans="2:30" ht="12.75" customHeight="1" x14ac:dyDescent="0.2">
      <c r="B42" s="47">
        <v>1</v>
      </c>
      <c r="D42" s="114">
        <v>2575</v>
      </c>
      <c r="E42" s="115"/>
      <c r="F42" s="116"/>
      <c r="G42" s="137" t="s">
        <v>33</v>
      </c>
      <c r="H42" s="138"/>
      <c r="I42" s="67"/>
      <c r="J42" s="67"/>
      <c r="K42" s="67"/>
      <c r="L42" s="67"/>
      <c r="M42" s="75">
        <v>10</v>
      </c>
      <c r="N42" s="68"/>
      <c r="O42" s="67"/>
      <c r="P42" s="68"/>
      <c r="Q42" s="68"/>
      <c r="R42" s="68"/>
      <c r="S42" s="68"/>
      <c r="T42" s="68"/>
      <c r="U42" s="68"/>
      <c r="V42" s="68"/>
      <c r="W42" s="68"/>
      <c r="X42" s="68"/>
      <c r="Y42" s="71"/>
      <c r="Z42" s="68"/>
      <c r="AA42" s="68"/>
      <c r="AB42" s="67"/>
      <c r="AC42" s="72"/>
      <c r="AD42" s="67"/>
    </row>
    <row r="43" spans="2:30" ht="12.75" customHeight="1" x14ac:dyDescent="0.2">
      <c r="B43" s="47">
        <v>1</v>
      </c>
      <c r="D43" s="114">
        <v>2600</v>
      </c>
      <c r="E43" s="115"/>
      <c r="F43" s="116"/>
      <c r="G43" s="137" t="s">
        <v>33</v>
      </c>
      <c r="H43" s="138"/>
      <c r="I43" s="67"/>
      <c r="J43" s="67"/>
      <c r="K43" s="67"/>
      <c r="L43" s="67"/>
      <c r="M43" s="75">
        <v>11</v>
      </c>
      <c r="N43" s="68"/>
      <c r="O43" s="67"/>
      <c r="P43" s="68"/>
      <c r="Q43" s="68"/>
      <c r="R43" s="68"/>
      <c r="S43" s="68"/>
      <c r="T43" s="68"/>
      <c r="U43" s="68"/>
      <c r="V43" s="68"/>
      <c r="W43" s="67"/>
      <c r="X43" s="68"/>
      <c r="Y43" s="71"/>
      <c r="Z43" s="71"/>
      <c r="AA43" s="67"/>
      <c r="AB43" s="67"/>
      <c r="AC43" s="69"/>
      <c r="AD43" s="67"/>
    </row>
    <row r="44" spans="2:30" ht="12.75" customHeight="1" x14ac:dyDescent="0.2">
      <c r="B44" s="47">
        <v>1</v>
      </c>
      <c r="D44" s="114">
        <v>2625</v>
      </c>
      <c r="E44" s="115"/>
      <c r="F44" s="116"/>
      <c r="G44" s="137" t="s">
        <v>33</v>
      </c>
      <c r="H44" s="138"/>
      <c r="I44" s="67"/>
      <c r="J44" s="67"/>
      <c r="K44" s="67"/>
      <c r="L44" s="67"/>
      <c r="M44" s="75">
        <v>11</v>
      </c>
      <c r="N44" s="68"/>
      <c r="O44" s="67"/>
      <c r="P44" s="68"/>
      <c r="Q44" s="68"/>
      <c r="R44" s="68"/>
      <c r="S44" s="68"/>
      <c r="T44" s="68"/>
      <c r="U44" s="68"/>
      <c r="V44" s="68"/>
      <c r="W44" s="68"/>
      <c r="X44" s="68"/>
      <c r="Y44" s="71"/>
      <c r="Z44" s="68"/>
      <c r="AA44" s="68"/>
      <c r="AB44" s="67"/>
      <c r="AC44" s="72"/>
      <c r="AD44" s="67"/>
    </row>
    <row r="45" spans="2:30" ht="12.75" customHeight="1" x14ac:dyDescent="0.2">
      <c r="B45" s="47">
        <v>1</v>
      </c>
      <c r="D45" s="114">
        <v>2650</v>
      </c>
      <c r="E45" s="115"/>
      <c r="F45" s="116"/>
      <c r="G45" s="137" t="s">
        <v>33</v>
      </c>
      <c r="H45" s="138"/>
      <c r="I45" s="67"/>
      <c r="J45" s="67"/>
      <c r="K45" s="67"/>
      <c r="L45" s="67"/>
      <c r="M45" s="75">
        <v>11</v>
      </c>
      <c r="N45" s="68"/>
      <c r="O45" s="67"/>
      <c r="P45" s="68"/>
      <c r="Q45" s="68"/>
      <c r="R45" s="68"/>
      <c r="S45" s="68"/>
      <c r="T45" s="68"/>
      <c r="U45" s="68"/>
      <c r="V45" s="68"/>
      <c r="W45" s="68"/>
      <c r="X45" s="68"/>
      <c r="Y45" s="71"/>
      <c r="Z45" s="68"/>
      <c r="AA45" s="68"/>
      <c r="AB45" s="67"/>
      <c r="AC45" s="72"/>
      <c r="AD45" s="67"/>
    </row>
    <row r="46" spans="2:30" ht="12.75" customHeight="1" x14ac:dyDescent="0.2">
      <c r="B46" s="47">
        <v>1</v>
      </c>
      <c r="D46" s="114">
        <v>2675</v>
      </c>
      <c r="E46" s="115"/>
      <c r="F46" s="116"/>
      <c r="G46" s="137" t="s">
        <v>33</v>
      </c>
      <c r="H46" s="138"/>
      <c r="I46" s="67"/>
      <c r="J46" s="67"/>
      <c r="K46" s="67"/>
      <c r="L46" s="67"/>
      <c r="M46" s="75">
        <v>11</v>
      </c>
      <c r="N46" s="68"/>
      <c r="O46" s="67"/>
      <c r="P46" s="68"/>
      <c r="Q46" s="68"/>
      <c r="R46" s="68"/>
      <c r="S46" s="68"/>
      <c r="T46" s="68"/>
      <c r="U46" s="68"/>
      <c r="V46" s="68"/>
      <c r="W46" s="67"/>
      <c r="X46" s="68"/>
      <c r="Y46" s="71"/>
      <c r="Z46" s="71"/>
      <c r="AA46" s="67"/>
      <c r="AB46" s="67"/>
      <c r="AC46" s="69"/>
      <c r="AD46" s="67"/>
    </row>
    <row r="47" spans="2:30" ht="12.75" customHeight="1" x14ac:dyDescent="0.2">
      <c r="B47" s="47">
        <v>1</v>
      </c>
      <c r="D47" s="114">
        <v>2700</v>
      </c>
      <c r="E47" s="115"/>
      <c r="F47" s="116"/>
      <c r="G47" s="137" t="s">
        <v>33</v>
      </c>
      <c r="H47" s="138"/>
      <c r="I47" s="67"/>
      <c r="J47" s="67"/>
      <c r="K47" s="67"/>
      <c r="L47" s="67"/>
      <c r="M47" s="75">
        <v>11</v>
      </c>
      <c r="N47" s="68"/>
      <c r="O47" s="67"/>
      <c r="P47" s="68"/>
      <c r="Q47" s="68"/>
      <c r="R47" s="68"/>
      <c r="S47" s="68"/>
      <c r="T47" s="68"/>
      <c r="U47" s="68"/>
      <c r="V47" s="68"/>
      <c r="W47" s="67"/>
      <c r="X47" s="68"/>
      <c r="Y47" s="71"/>
      <c r="Z47" s="71"/>
      <c r="AA47" s="67"/>
      <c r="AB47" s="67"/>
      <c r="AC47" s="69"/>
      <c r="AD47" s="67"/>
    </row>
    <row r="48" spans="2:30" ht="12.75" customHeight="1" x14ac:dyDescent="0.2">
      <c r="B48" s="47">
        <v>1</v>
      </c>
      <c r="D48" s="114">
        <v>2725</v>
      </c>
      <c r="E48" s="115"/>
      <c r="F48" s="116"/>
      <c r="G48" s="137" t="s">
        <v>33</v>
      </c>
      <c r="H48" s="138"/>
      <c r="I48" s="67"/>
      <c r="J48" s="67"/>
      <c r="K48" s="67"/>
      <c r="L48" s="67"/>
      <c r="M48" s="75">
        <v>7</v>
      </c>
      <c r="N48" s="68"/>
      <c r="O48" s="67"/>
      <c r="P48" s="68"/>
      <c r="Q48" s="68"/>
      <c r="R48" s="68"/>
      <c r="S48" s="68"/>
      <c r="T48" s="68"/>
      <c r="U48" s="68"/>
      <c r="V48" s="68"/>
      <c r="W48" s="67"/>
      <c r="X48" s="68"/>
      <c r="Y48" s="71"/>
      <c r="Z48" s="71"/>
      <c r="AA48" s="67"/>
      <c r="AB48" s="67"/>
      <c r="AC48" s="69"/>
      <c r="AD48" s="67"/>
    </row>
    <row r="49" spans="2:30" ht="12.75" customHeight="1" x14ac:dyDescent="0.2">
      <c r="B49" s="47">
        <v>1</v>
      </c>
      <c r="D49" s="114">
        <v>2750</v>
      </c>
      <c r="E49" s="115"/>
      <c r="F49" s="116"/>
      <c r="G49" s="137" t="s">
        <v>33</v>
      </c>
      <c r="H49" s="138"/>
      <c r="I49" s="68"/>
      <c r="J49" s="67"/>
      <c r="K49" s="67"/>
      <c r="L49" s="67"/>
      <c r="M49" s="75">
        <v>7</v>
      </c>
      <c r="N49" s="68"/>
      <c r="O49" s="67"/>
      <c r="P49" s="68"/>
      <c r="Q49" s="68"/>
      <c r="R49" s="68"/>
      <c r="S49" s="68"/>
      <c r="T49" s="68"/>
      <c r="U49" s="68"/>
      <c r="V49" s="68"/>
      <c r="W49" s="67"/>
      <c r="X49" s="68"/>
      <c r="Y49" s="71"/>
      <c r="Z49" s="71"/>
      <c r="AA49" s="67"/>
      <c r="AB49" s="67"/>
      <c r="AC49" s="69"/>
      <c r="AD49" s="67"/>
    </row>
    <row r="50" spans="2:30" ht="12.75" customHeight="1" x14ac:dyDescent="0.2">
      <c r="B50" s="47">
        <v>1</v>
      </c>
      <c r="D50" s="114">
        <v>2775</v>
      </c>
      <c r="E50" s="115"/>
      <c r="F50" s="116"/>
      <c r="G50" s="137" t="s">
        <v>33</v>
      </c>
      <c r="H50" s="138"/>
      <c r="I50" s="68"/>
      <c r="J50" s="67"/>
      <c r="K50" s="67"/>
      <c r="L50" s="67"/>
      <c r="M50" s="75">
        <v>7</v>
      </c>
      <c r="N50" s="68"/>
      <c r="O50" s="67"/>
      <c r="P50" s="68"/>
      <c r="Q50" s="68"/>
      <c r="R50" s="68"/>
      <c r="S50" s="68"/>
      <c r="T50" s="68"/>
      <c r="U50" s="68"/>
      <c r="V50" s="68"/>
      <c r="W50" s="67"/>
      <c r="X50" s="68"/>
      <c r="Y50" s="71"/>
      <c r="Z50" s="71"/>
      <c r="AA50" s="67"/>
      <c r="AB50" s="67"/>
      <c r="AC50" s="69"/>
      <c r="AD50" s="67"/>
    </row>
    <row r="51" spans="2:30" ht="12.75" customHeight="1" x14ac:dyDescent="0.2">
      <c r="B51" s="47">
        <v>1</v>
      </c>
      <c r="D51" s="114">
        <v>2800</v>
      </c>
      <c r="E51" s="115"/>
      <c r="F51" s="116"/>
      <c r="G51" s="137" t="s">
        <v>33</v>
      </c>
      <c r="H51" s="138"/>
      <c r="I51" s="67"/>
      <c r="J51" s="67"/>
      <c r="K51" s="67"/>
      <c r="L51" s="67"/>
      <c r="M51" s="75">
        <v>7</v>
      </c>
      <c r="N51" s="67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71"/>
      <c r="Z51" s="71"/>
      <c r="AA51" s="67"/>
      <c r="AB51" s="67"/>
      <c r="AC51" s="69"/>
      <c r="AD51" s="67"/>
    </row>
    <row r="52" spans="2:30" ht="12.75" customHeight="1" x14ac:dyDescent="0.2">
      <c r="B52" s="47">
        <v>1</v>
      </c>
      <c r="D52" s="114">
        <v>2825</v>
      </c>
      <c r="E52" s="115"/>
      <c r="F52" s="116"/>
      <c r="G52" s="137" t="s">
        <v>33</v>
      </c>
      <c r="H52" s="138"/>
      <c r="I52" s="67"/>
      <c r="J52" s="67"/>
      <c r="K52" s="67"/>
      <c r="L52" s="67"/>
      <c r="M52" s="75">
        <v>7</v>
      </c>
      <c r="N52" s="67"/>
      <c r="O52" s="68"/>
      <c r="P52" s="68"/>
      <c r="Q52" s="68"/>
      <c r="R52" s="68"/>
      <c r="S52" s="68"/>
      <c r="T52" s="68"/>
      <c r="U52" s="68"/>
      <c r="V52" s="68"/>
      <c r="W52" s="67"/>
      <c r="X52" s="68"/>
      <c r="Y52" s="71"/>
      <c r="Z52" s="71"/>
      <c r="AA52" s="67"/>
      <c r="AB52" s="67"/>
      <c r="AC52" s="69"/>
      <c r="AD52" s="67"/>
    </row>
    <row r="53" spans="2:30" ht="12.75" customHeight="1" x14ac:dyDescent="0.2">
      <c r="B53" s="47">
        <v>1</v>
      </c>
      <c r="D53" s="114">
        <v>2850</v>
      </c>
      <c r="E53" s="115"/>
      <c r="F53" s="116"/>
      <c r="G53" s="137" t="s">
        <v>33</v>
      </c>
      <c r="H53" s="138"/>
      <c r="I53" s="67"/>
      <c r="J53" s="67"/>
      <c r="K53" s="67"/>
      <c r="L53" s="67"/>
      <c r="M53" s="75">
        <v>7</v>
      </c>
      <c r="N53" s="67"/>
      <c r="O53" s="68"/>
      <c r="P53" s="68"/>
      <c r="Q53" s="68"/>
      <c r="R53" s="68"/>
      <c r="S53" s="68"/>
      <c r="T53" s="68"/>
      <c r="U53" s="68"/>
      <c r="V53" s="68"/>
      <c r="W53" s="67"/>
      <c r="X53" s="68"/>
      <c r="Y53" s="71"/>
      <c r="Z53" s="71"/>
      <c r="AA53" s="67"/>
      <c r="AB53" s="67"/>
      <c r="AC53" s="69"/>
      <c r="AD53" s="67"/>
    </row>
    <row r="54" spans="2:30" ht="12.75" customHeight="1" x14ac:dyDescent="0.2">
      <c r="B54" s="47">
        <v>1</v>
      </c>
      <c r="D54" s="114">
        <v>2875</v>
      </c>
      <c r="E54" s="115"/>
      <c r="F54" s="116"/>
      <c r="G54" s="137" t="s">
        <v>33</v>
      </c>
      <c r="H54" s="138"/>
      <c r="I54" s="67"/>
      <c r="J54" s="67"/>
      <c r="K54" s="67"/>
      <c r="L54" s="67"/>
      <c r="M54" s="75">
        <v>7</v>
      </c>
      <c r="N54" s="67"/>
      <c r="O54" s="68"/>
      <c r="P54" s="68"/>
      <c r="Q54" s="68"/>
      <c r="R54" s="68"/>
      <c r="S54" s="68"/>
      <c r="T54" s="68"/>
      <c r="U54" s="68"/>
      <c r="V54" s="68"/>
      <c r="W54" s="67"/>
      <c r="X54" s="68"/>
      <c r="Y54" s="71"/>
      <c r="Z54" s="71"/>
      <c r="AA54" s="67"/>
      <c r="AB54" s="67"/>
      <c r="AC54" s="69"/>
      <c r="AD54" s="67"/>
    </row>
    <row r="55" spans="2:30" ht="12.75" customHeight="1" x14ac:dyDescent="0.2">
      <c r="B55" s="47">
        <v>1</v>
      </c>
      <c r="D55" s="114">
        <v>2900</v>
      </c>
      <c r="E55" s="115"/>
      <c r="F55" s="116"/>
      <c r="G55" s="137" t="s">
        <v>33</v>
      </c>
      <c r="H55" s="138"/>
      <c r="I55" s="67"/>
      <c r="J55" s="67"/>
      <c r="K55" s="67"/>
      <c r="L55" s="67"/>
      <c r="M55" s="75">
        <v>7</v>
      </c>
      <c r="N55" s="67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71"/>
      <c r="Z55" s="71"/>
      <c r="AA55" s="67"/>
      <c r="AB55" s="67"/>
      <c r="AC55" s="69"/>
      <c r="AD55" s="67"/>
    </row>
    <row r="56" spans="2:30" ht="12.75" customHeight="1" x14ac:dyDescent="0.2">
      <c r="B56" s="47">
        <v>1</v>
      </c>
      <c r="D56" s="114">
        <v>2925</v>
      </c>
      <c r="E56" s="115"/>
      <c r="F56" s="116"/>
      <c r="G56" s="137" t="s">
        <v>33</v>
      </c>
      <c r="H56" s="138"/>
      <c r="I56" s="67"/>
      <c r="J56" s="67"/>
      <c r="K56" s="67"/>
      <c r="L56" s="67"/>
      <c r="M56" s="75">
        <v>7</v>
      </c>
      <c r="N56" s="67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71"/>
      <c r="Z56" s="71"/>
      <c r="AA56" s="67"/>
      <c r="AB56" s="67"/>
      <c r="AC56" s="69"/>
      <c r="AD56" s="67"/>
    </row>
    <row r="57" spans="2:30" ht="12.75" customHeight="1" x14ac:dyDescent="0.2">
      <c r="B57" s="47">
        <v>1</v>
      </c>
      <c r="D57" s="114">
        <v>2950</v>
      </c>
      <c r="E57" s="115"/>
      <c r="F57" s="116"/>
      <c r="G57" s="137" t="s">
        <v>33</v>
      </c>
      <c r="H57" s="138"/>
      <c r="I57" s="67"/>
      <c r="J57" s="67"/>
      <c r="K57" s="67"/>
      <c r="L57" s="67"/>
      <c r="M57" s="75">
        <v>7</v>
      </c>
      <c r="N57" s="67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71"/>
      <c r="Z57" s="71"/>
      <c r="AA57" s="67"/>
      <c r="AB57" s="67"/>
      <c r="AC57" s="69"/>
      <c r="AD57" s="67"/>
    </row>
    <row r="58" spans="2:30" ht="12.75" customHeight="1" x14ac:dyDescent="0.2">
      <c r="B58" s="47">
        <v>1</v>
      </c>
      <c r="D58" s="114">
        <v>2975</v>
      </c>
      <c r="E58" s="115"/>
      <c r="F58" s="116"/>
      <c r="G58" s="137" t="s">
        <v>33</v>
      </c>
      <c r="H58" s="138"/>
      <c r="I58" s="68"/>
      <c r="J58" s="67"/>
      <c r="K58" s="67"/>
      <c r="L58" s="67"/>
      <c r="M58" s="75">
        <v>7</v>
      </c>
      <c r="N58" s="67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71"/>
      <c r="Z58" s="71"/>
      <c r="AA58" s="67"/>
      <c r="AB58" s="67"/>
      <c r="AC58" s="69"/>
      <c r="AD58" s="67"/>
    </row>
    <row r="59" spans="2:30" ht="12.75" customHeight="1" x14ac:dyDescent="0.2">
      <c r="B59" s="47">
        <v>1</v>
      </c>
      <c r="D59" s="114">
        <v>3000</v>
      </c>
      <c r="E59" s="115"/>
      <c r="F59" s="116"/>
      <c r="G59" s="137" t="s">
        <v>33</v>
      </c>
      <c r="H59" s="138"/>
      <c r="I59" s="68"/>
      <c r="J59" s="67"/>
      <c r="K59" s="67"/>
      <c r="L59" s="67"/>
      <c r="M59" s="75">
        <v>7</v>
      </c>
      <c r="N59" s="68"/>
      <c r="O59" s="68"/>
      <c r="P59" s="68"/>
      <c r="Q59" s="68"/>
      <c r="R59" s="68"/>
      <c r="S59" s="68"/>
      <c r="T59" s="68"/>
      <c r="U59" s="68"/>
      <c r="V59" s="68"/>
      <c r="W59" s="67"/>
      <c r="X59" s="68"/>
      <c r="Y59" s="71"/>
      <c r="Z59" s="71"/>
      <c r="AA59" s="67"/>
      <c r="AB59" s="67"/>
      <c r="AC59" s="69"/>
      <c r="AD59" s="67"/>
    </row>
    <row r="60" spans="2:30" ht="12.75" customHeight="1" x14ac:dyDescent="0.2">
      <c r="B60" s="47">
        <v>1</v>
      </c>
      <c r="D60" s="114">
        <v>3025</v>
      </c>
      <c r="E60" s="115"/>
      <c r="F60" s="116"/>
      <c r="G60" s="137" t="s">
        <v>33</v>
      </c>
      <c r="H60" s="138"/>
      <c r="I60" s="67"/>
      <c r="J60" s="67"/>
      <c r="K60" s="67"/>
      <c r="L60" s="67"/>
      <c r="M60" s="75">
        <v>8</v>
      </c>
      <c r="N60" s="67"/>
      <c r="O60" s="68"/>
      <c r="P60" s="68"/>
      <c r="Q60" s="68"/>
      <c r="R60" s="68"/>
      <c r="S60" s="68"/>
      <c r="T60" s="68"/>
      <c r="U60" s="68"/>
      <c r="V60" s="68"/>
      <c r="W60" s="67"/>
      <c r="X60" s="68"/>
      <c r="Y60" s="71"/>
      <c r="Z60" s="71"/>
      <c r="AA60" s="67"/>
      <c r="AB60" s="67"/>
      <c r="AC60" s="69"/>
      <c r="AD60" s="67"/>
    </row>
    <row r="61" spans="2:30" ht="12.75" customHeight="1" x14ac:dyDescent="0.2">
      <c r="B61" s="47">
        <v>1</v>
      </c>
      <c r="D61" s="114">
        <v>3050</v>
      </c>
      <c r="E61" s="115"/>
      <c r="F61" s="116"/>
      <c r="G61" s="137" t="s">
        <v>33</v>
      </c>
      <c r="H61" s="138"/>
      <c r="I61" s="67"/>
      <c r="J61" s="67"/>
      <c r="K61" s="67"/>
      <c r="L61" s="67"/>
      <c r="M61" s="75">
        <v>9</v>
      </c>
      <c r="N61" s="67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72"/>
      <c r="AC61" s="71"/>
      <c r="AD61" s="67"/>
    </row>
    <row r="62" spans="2:30" ht="12.75" customHeight="1" x14ac:dyDescent="0.2">
      <c r="B62" s="47">
        <v>1</v>
      </c>
      <c r="D62" s="114">
        <v>3075</v>
      </c>
      <c r="E62" s="115"/>
      <c r="F62" s="116"/>
      <c r="G62" s="137" t="s">
        <v>35</v>
      </c>
      <c r="H62" s="138"/>
      <c r="I62" s="67"/>
      <c r="J62" s="67"/>
      <c r="K62" s="67"/>
      <c r="L62" s="67"/>
      <c r="M62" s="75">
        <v>7</v>
      </c>
      <c r="N62" s="67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72"/>
      <c r="AC62" s="71"/>
      <c r="AD62" s="67"/>
    </row>
    <row r="63" spans="2:30" ht="12.75" customHeight="1" x14ac:dyDescent="0.2">
      <c r="B63" s="47">
        <v>1</v>
      </c>
      <c r="D63" s="114">
        <v>3100</v>
      </c>
      <c r="E63" s="115"/>
      <c r="F63" s="116"/>
      <c r="G63" s="137" t="s">
        <v>33</v>
      </c>
      <c r="H63" s="138"/>
      <c r="I63" s="67"/>
      <c r="J63" s="67"/>
      <c r="K63" s="67"/>
      <c r="L63" s="67"/>
      <c r="M63" s="75">
        <v>10</v>
      </c>
      <c r="N63" s="67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69"/>
      <c r="AA63" s="68"/>
      <c r="AB63" s="72"/>
      <c r="AC63" s="69"/>
      <c r="AD63" s="67"/>
    </row>
    <row r="64" spans="2:30" ht="12.75" customHeight="1" x14ac:dyDescent="0.2">
      <c r="B64" s="47">
        <v>1</v>
      </c>
      <c r="D64" s="114">
        <v>3125</v>
      </c>
      <c r="E64" s="115"/>
      <c r="F64" s="116"/>
      <c r="G64" s="137" t="s">
        <v>35</v>
      </c>
      <c r="H64" s="138"/>
      <c r="I64" s="67"/>
      <c r="J64" s="67"/>
      <c r="K64" s="67"/>
      <c r="L64" s="67"/>
      <c r="M64" s="75">
        <v>10</v>
      </c>
      <c r="N64" s="67"/>
      <c r="O64" s="68"/>
      <c r="P64" s="68"/>
      <c r="Q64" s="68"/>
      <c r="R64" s="68"/>
      <c r="S64" s="68"/>
      <c r="T64" s="68"/>
      <c r="U64" s="68"/>
      <c r="V64" s="68"/>
      <c r="W64" s="67"/>
      <c r="X64" s="68"/>
      <c r="Y64" s="71"/>
      <c r="Z64" s="71"/>
      <c r="AA64" s="67"/>
      <c r="AB64" s="67"/>
      <c r="AC64" s="69"/>
      <c r="AD64" s="67"/>
    </row>
    <row r="65" spans="2:30" ht="12.75" customHeight="1" x14ac:dyDescent="0.2">
      <c r="B65" s="47">
        <v>1</v>
      </c>
      <c r="D65" s="114">
        <v>3150</v>
      </c>
      <c r="E65" s="115"/>
      <c r="F65" s="116"/>
      <c r="G65" s="137" t="s">
        <v>33</v>
      </c>
      <c r="H65" s="138"/>
      <c r="I65" s="67"/>
      <c r="J65" s="67"/>
      <c r="K65" s="67"/>
      <c r="L65" s="67"/>
      <c r="M65" s="75">
        <v>10</v>
      </c>
      <c r="N65" s="67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69"/>
      <c r="AA65" s="68"/>
      <c r="AB65" s="69"/>
      <c r="AC65" s="69"/>
      <c r="AD65" s="67"/>
    </row>
    <row r="66" spans="2:30" ht="12.75" customHeight="1" x14ac:dyDescent="0.2">
      <c r="B66" s="47">
        <v>1</v>
      </c>
      <c r="D66" s="114">
        <v>3175</v>
      </c>
      <c r="E66" s="115"/>
      <c r="F66" s="116"/>
      <c r="G66" s="137" t="s">
        <v>35</v>
      </c>
      <c r="H66" s="138"/>
      <c r="I66" s="67"/>
      <c r="J66" s="67"/>
      <c r="K66" s="67"/>
      <c r="L66" s="67"/>
      <c r="M66" s="75">
        <v>10</v>
      </c>
      <c r="N66" s="67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72"/>
      <c r="AC66" s="71"/>
      <c r="AD66" s="67"/>
    </row>
    <row r="67" spans="2:30" ht="12.75" customHeight="1" x14ac:dyDescent="0.2">
      <c r="B67" s="47">
        <v>1</v>
      </c>
      <c r="D67" s="114">
        <v>3200</v>
      </c>
      <c r="E67" s="115"/>
      <c r="F67" s="116"/>
      <c r="G67" s="137" t="s">
        <v>33</v>
      </c>
      <c r="H67" s="138"/>
      <c r="I67" s="67"/>
      <c r="J67" s="67"/>
      <c r="K67" s="67"/>
      <c r="L67" s="67"/>
      <c r="M67" s="75">
        <v>10</v>
      </c>
      <c r="N67" s="67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9"/>
      <c r="AD67" s="67"/>
    </row>
    <row r="68" spans="2:30" ht="12.75" customHeight="1" x14ac:dyDescent="0.2">
      <c r="B68" s="47">
        <v>1</v>
      </c>
      <c r="D68" s="114">
        <v>3225</v>
      </c>
      <c r="E68" s="115"/>
      <c r="F68" s="116"/>
      <c r="G68" s="137" t="s">
        <v>35</v>
      </c>
      <c r="H68" s="138"/>
      <c r="I68" s="67"/>
      <c r="J68" s="67"/>
      <c r="K68" s="67"/>
      <c r="L68" s="67"/>
      <c r="M68" s="75">
        <v>10</v>
      </c>
      <c r="N68" s="67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7"/>
      <c r="AC68" s="69"/>
      <c r="AD68" s="67"/>
    </row>
    <row r="69" spans="2:30" ht="12.75" customHeight="1" x14ac:dyDescent="0.2">
      <c r="B69" s="47">
        <v>1</v>
      </c>
      <c r="D69" s="114">
        <v>3250</v>
      </c>
      <c r="E69" s="115"/>
      <c r="F69" s="116"/>
      <c r="G69" s="137" t="s">
        <v>33</v>
      </c>
      <c r="H69" s="138"/>
      <c r="I69" s="68"/>
      <c r="J69" s="67"/>
      <c r="K69" s="67"/>
      <c r="L69" s="67"/>
      <c r="M69" s="75">
        <v>9</v>
      </c>
      <c r="N69" s="67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71"/>
      <c r="Z69" s="68"/>
      <c r="AA69" s="68"/>
      <c r="AB69" s="67"/>
      <c r="AC69" s="72"/>
      <c r="AD69" s="67"/>
    </row>
    <row r="70" spans="2:30" ht="12.75" customHeight="1" x14ac:dyDescent="0.2">
      <c r="B70" s="47">
        <v>1</v>
      </c>
      <c r="D70" s="114">
        <v>3275</v>
      </c>
      <c r="E70" s="115"/>
      <c r="F70" s="116"/>
      <c r="G70" s="137" t="s">
        <v>35</v>
      </c>
      <c r="H70" s="138"/>
      <c r="I70" s="68"/>
      <c r="J70" s="67"/>
      <c r="K70" s="67"/>
      <c r="L70" s="67"/>
      <c r="M70" s="75">
        <v>10</v>
      </c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71"/>
      <c r="Z70" s="71"/>
      <c r="AA70" s="67"/>
      <c r="AB70" s="67"/>
      <c r="AC70" s="69"/>
      <c r="AD70" s="67"/>
    </row>
    <row r="71" spans="2:30" ht="12.75" customHeight="1" x14ac:dyDescent="0.2">
      <c r="B71" s="47">
        <v>1</v>
      </c>
      <c r="D71" s="114">
        <v>3300</v>
      </c>
      <c r="E71" s="115"/>
      <c r="F71" s="116"/>
      <c r="G71" s="137" t="s">
        <v>33</v>
      </c>
      <c r="H71" s="138"/>
      <c r="I71" s="67"/>
      <c r="J71" s="67"/>
      <c r="K71" s="67"/>
      <c r="L71" s="67"/>
      <c r="M71" s="75">
        <v>9</v>
      </c>
      <c r="N71" s="68"/>
      <c r="O71" s="68"/>
      <c r="P71" s="68"/>
      <c r="Q71" s="68"/>
      <c r="R71" s="68"/>
      <c r="S71" s="68"/>
      <c r="T71" s="68"/>
      <c r="U71" s="68"/>
      <c r="V71" s="68"/>
      <c r="W71" s="67"/>
      <c r="X71" s="68"/>
      <c r="Y71" s="71"/>
      <c r="Z71" s="71"/>
      <c r="AA71" s="67"/>
      <c r="AB71" s="67"/>
      <c r="AC71" s="69"/>
      <c r="AD71" s="67"/>
    </row>
    <row r="72" spans="2:30" ht="12.75" customHeight="1" x14ac:dyDescent="0.2">
      <c r="B72" s="47">
        <v>1</v>
      </c>
      <c r="D72" s="114">
        <v>3350</v>
      </c>
      <c r="E72" s="115"/>
      <c r="F72" s="116"/>
      <c r="G72" s="137" t="s">
        <v>33</v>
      </c>
      <c r="H72" s="138"/>
      <c r="I72" s="67"/>
      <c r="J72" s="67"/>
      <c r="K72" s="67"/>
      <c r="L72" s="67"/>
      <c r="M72" s="75">
        <v>8</v>
      </c>
      <c r="N72" s="68"/>
      <c r="O72" s="68"/>
      <c r="P72" s="68"/>
      <c r="Q72" s="68"/>
      <c r="R72" s="68"/>
      <c r="S72" s="68"/>
      <c r="T72" s="68"/>
      <c r="U72" s="68"/>
      <c r="V72" s="68"/>
      <c r="W72" s="67"/>
      <c r="X72" s="68"/>
      <c r="Y72" s="71"/>
      <c r="Z72" s="71"/>
      <c r="AA72" s="67"/>
      <c r="AB72" s="67"/>
      <c r="AC72" s="69"/>
      <c r="AD72" s="67"/>
    </row>
    <row r="73" spans="2:30" ht="12.75" customHeight="1" x14ac:dyDescent="0.2">
      <c r="B73" s="47">
        <v>1</v>
      </c>
      <c r="D73" s="114">
        <v>3375</v>
      </c>
      <c r="E73" s="115"/>
      <c r="F73" s="116"/>
      <c r="G73" s="137" t="s">
        <v>35</v>
      </c>
      <c r="H73" s="138"/>
      <c r="I73" s="67"/>
      <c r="J73" s="67"/>
      <c r="K73" s="67"/>
      <c r="L73" s="67"/>
      <c r="M73" s="75">
        <v>6</v>
      </c>
      <c r="N73" s="68"/>
      <c r="O73" s="67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72"/>
      <c r="AC73" s="71"/>
      <c r="AD73" s="67"/>
    </row>
    <row r="74" spans="2:30" ht="12.75" customHeight="1" x14ac:dyDescent="0.2">
      <c r="B74" s="47"/>
      <c r="D74" s="114"/>
      <c r="E74" s="115"/>
      <c r="F74" s="116"/>
      <c r="G74" s="137"/>
      <c r="H74" s="138"/>
      <c r="I74" s="68"/>
      <c r="J74" s="67"/>
      <c r="K74" s="67"/>
      <c r="L74" s="67"/>
      <c r="M74" s="75"/>
      <c r="N74" s="68"/>
      <c r="O74" s="67"/>
      <c r="P74" s="68"/>
      <c r="Q74" s="68"/>
      <c r="R74" s="68"/>
      <c r="S74" s="68"/>
      <c r="T74" s="68"/>
      <c r="U74" s="68"/>
      <c r="V74" s="68"/>
      <c r="W74" s="68"/>
      <c r="X74" s="68"/>
      <c r="Y74" s="71"/>
      <c r="Z74" s="68"/>
      <c r="AA74" s="68"/>
      <c r="AB74" s="67"/>
      <c r="AC74" s="72"/>
      <c r="AD74" s="67"/>
    </row>
    <row r="75" spans="2:30" ht="12.75" customHeight="1" x14ac:dyDescent="0.2">
      <c r="B75" s="47"/>
      <c r="D75" s="114" t="s">
        <v>34</v>
      </c>
      <c r="E75" s="115"/>
      <c r="F75" s="116"/>
      <c r="G75" s="137"/>
      <c r="H75" s="138"/>
      <c r="I75" s="67"/>
      <c r="J75" s="67"/>
      <c r="K75" s="67"/>
      <c r="L75" s="67"/>
      <c r="M75" s="75"/>
      <c r="N75" s="68"/>
      <c r="O75" s="68"/>
      <c r="P75" s="68"/>
      <c r="Q75" s="68"/>
      <c r="R75" s="68"/>
      <c r="S75" s="68"/>
      <c r="T75" s="68"/>
      <c r="U75" s="68"/>
      <c r="V75" s="68"/>
      <c r="W75" s="67"/>
      <c r="X75" s="68"/>
      <c r="Y75" s="71"/>
      <c r="Z75" s="71"/>
      <c r="AA75" s="67"/>
      <c r="AB75" s="67"/>
      <c r="AC75" s="69"/>
      <c r="AD75" s="67"/>
    </row>
    <row r="76" spans="2:30" ht="12.75" customHeight="1" x14ac:dyDescent="0.2">
      <c r="B76" s="47">
        <v>1</v>
      </c>
      <c r="D76" s="114">
        <v>4875</v>
      </c>
      <c r="E76" s="115"/>
      <c r="F76" s="116"/>
      <c r="G76" s="137" t="s">
        <v>33</v>
      </c>
      <c r="H76" s="138"/>
      <c r="I76" s="68"/>
      <c r="J76" s="67"/>
      <c r="K76" s="67"/>
      <c r="L76" s="67"/>
      <c r="M76" s="75">
        <v>7</v>
      </c>
      <c r="N76" s="68"/>
      <c r="O76" s="67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72"/>
      <c r="AC76" s="71"/>
      <c r="AD76" s="67"/>
    </row>
    <row r="77" spans="2:30" ht="12.75" customHeight="1" x14ac:dyDescent="0.2">
      <c r="B77" s="47">
        <v>1</v>
      </c>
      <c r="D77" s="114">
        <v>4925</v>
      </c>
      <c r="E77" s="115"/>
      <c r="F77" s="116"/>
      <c r="G77" s="137" t="s">
        <v>33</v>
      </c>
      <c r="H77" s="138"/>
      <c r="I77" s="67"/>
      <c r="J77" s="67"/>
      <c r="K77" s="67"/>
      <c r="L77" s="67"/>
      <c r="M77" s="75">
        <v>7</v>
      </c>
      <c r="N77" s="68"/>
      <c r="O77" s="67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72"/>
      <c r="AC77" s="71"/>
      <c r="AD77" s="67"/>
    </row>
    <row r="78" spans="2:30" ht="12.75" customHeight="1" x14ac:dyDescent="0.2">
      <c r="B78" s="47"/>
      <c r="D78" s="114"/>
      <c r="E78" s="115"/>
      <c r="F78" s="116"/>
      <c r="G78" s="139"/>
      <c r="H78" s="140"/>
      <c r="I78" s="67"/>
      <c r="J78" s="67"/>
      <c r="K78" s="67"/>
      <c r="L78" s="67"/>
      <c r="M78" s="68"/>
      <c r="N78" s="68"/>
      <c r="O78" s="67"/>
      <c r="P78" s="68"/>
      <c r="Q78" s="68"/>
      <c r="R78" s="68"/>
      <c r="S78" s="68"/>
      <c r="T78" s="68"/>
      <c r="U78" s="68"/>
      <c r="V78" s="68"/>
      <c r="W78" s="67"/>
      <c r="X78" s="68"/>
      <c r="Y78" s="71"/>
      <c r="Z78" s="71"/>
      <c r="AA78" s="67"/>
      <c r="AB78" s="67"/>
      <c r="AC78" s="69"/>
      <c r="AD78" s="67"/>
    </row>
    <row r="79" spans="2:30" ht="12.75" customHeight="1" x14ac:dyDescent="0.2">
      <c r="B79" s="47"/>
      <c r="D79" s="114"/>
      <c r="E79" s="115"/>
      <c r="F79" s="116"/>
      <c r="G79" s="139"/>
      <c r="H79" s="140"/>
      <c r="I79" s="67"/>
      <c r="J79" s="67"/>
      <c r="K79" s="67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9"/>
      <c r="AD79" s="68"/>
    </row>
    <row r="80" spans="2:30" ht="12.75" customHeight="1" x14ac:dyDescent="0.2">
      <c r="B80" s="47"/>
      <c r="D80" s="114"/>
      <c r="E80" s="115"/>
      <c r="F80" s="116"/>
      <c r="G80" s="137"/>
      <c r="H80" s="138"/>
      <c r="I80" s="67"/>
      <c r="J80" s="67"/>
      <c r="K80" s="67"/>
      <c r="L80" s="67"/>
      <c r="M80" s="68"/>
      <c r="N80" s="68"/>
      <c r="O80" s="67"/>
      <c r="P80" s="68"/>
      <c r="Q80" s="68"/>
      <c r="R80" s="68"/>
      <c r="S80" s="68"/>
      <c r="T80" s="68"/>
      <c r="U80" s="68"/>
      <c r="V80" s="68"/>
      <c r="W80" s="67"/>
      <c r="X80" s="68"/>
      <c r="Y80" s="71"/>
      <c r="Z80" s="71"/>
      <c r="AA80" s="67"/>
      <c r="AB80" s="67"/>
      <c r="AC80" s="69"/>
      <c r="AD80" s="67"/>
    </row>
    <row r="81" spans="2:30" ht="12.75" customHeight="1" x14ac:dyDescent="0.2">
      <c r="B81" s="47"/>
      <c r="D81" s="114"/>
      <c r="E81" s="115"/>
      <c r="F81" s="116"/>
      <c r="G81" s="137"/>
      <c r="H81" s="138"/>
      <c r="I81" s="67"/>
      <c r="J81" s="67"/>
      <c r="K81" s="67"/>
      <c r="L81" s="67"/>
      <c r="M81" s="68"/>
      <c r="N81" s="68"/>
      <c r="O81" s="67"/>
      <c r="P81" s="68"/>
      <c r="Q81" s="68"/>
      <c r="R81" s="68"/>
      <c r="S81" s="68"/>
      <c r="T81" s="68"/>
      <c r="U81" s="68"/>
      <c r="V81" s="68"/>
      <c r="W81" s="67"/>
      <c r="X81" s="68"/>
      <c r="Y81" s="71"/>
      <c r="Z81" s="71"/>
      <c r="AA81" s="67"/>
      <c r="AB81" s="67"/>
      <c r="AC81" s="69"/>
      <c r="AD81" s="67"/>
    </row>
    <row r="82" spans="2:30" ht="12.75" customHeight="1" x14ac:dyDescent="0.2">
      <c r="B82" s="47"/>
      <c r="D82" s="114"/>
      <c r="E82" s="115"/>
      <c r="F82" s="116"/>
      <c r="G82" s="137"/>
      <c r="H82" s="138"/>
      <c r="I82" s="67"/>
      <c r="J82" s="67"/>
      <c r="K82" s="67"/>
      <c r="L82" s="67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7"/>
      <c r="AC82" s="69"/>
      <c r="AD82" s="67"/>
    </row>
    <row r="83" spans="2:30" ht="12.75" customHeight="1" x14ac:dyDescent="0.2">
      <c r="B83" s="47"/>
      <c r="D83" s="114"/>
      <c r="E83" s="115"/>
      <c r="F83" s="116"/>
      <c r="G83" s="139"/>
      <c r="H83" s="140"/>
      <c r="I83" s="67"/>
      <c r="J83" s="67"/>
      <c r="K83" s="67"/>
      <c r="L83" s="67"/>
      <c r="M83" s="68"/>
      <c r="N83" s="68"/>
      <c r="O83" s="67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72"/>
      <c r="AC83" s="71"/>
      <c r="AD83" s="67"/>
    </row>
    <row r="84" spans="2:30" ht="12.75" customHeight="1" x14ac:dyDescent="0.2">
      <c r="B84" s="47"/>
      <c r="D84" s="114"/>
      <c r="E84" s="115"/>
      <c r="F84" s="116"/>
      <c r="G84" s="139"/>
      <c r="H84" s="140"/>
      <c r="I84" s="67"/>
      <c r="J84" s="67"/>
      <c r="K84" s="67"/>
      <c r="L84" s="67"/>
      <c r="M84" s="68"/>
      <c r="N84" s="68"/>
      <c r="O84" s="67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72"/>
      <c r="AC84" s="71"/>
      <c r="AD84" s="67"/>
    </row>
    <row r="85" spans="2:30" ht="12.75" customHeight="1" x14ac:dyDescent="0.2">
      <c r="B85" s="47"/>
      <c r="D85" s="114"/>
      <c r="E85" s="115"/>
      <c r="F85" s="116"/>
      <c r="G85" s="139"/>
      <c r="H85" s="140"/>
      <c r="I85" s="67"/>
      <c r="J85" s="67"/>
      <c r="K85" s="67"/>
      <c r="L85" s="67"/>
      <c r="M85" s="68"/>
      <c r="N85" s="68"/>
      <c r="O85" s="67"/>
      <c r="P85" s="68"/>
      <c r="Q85" s="68"/>
      <c r="R85" s="68"/>
      <c r="S85" s="68"/>
      <c r="T85" s="68"/>
      <c r="U85" s="68"/>
      <c r="V85" s="68"/>
      <c r="W85" s="67"/>
      <c r="X85" s="68"/>
      <c r="Y85" s="71"/>
      <c r="Z85" s="71"/>
      <c r="AA85" s="67"/>
      <c r="AB85" s="67"/>
      <c r="AC85" s="69"/>
      <c r="AD85" s="67"/>
    </row>
    <row r="86" spans="2:30" ht="12.75" customHeight="1" thickBot="1" x14ac:dyDescent="0.25">
      <c r="B86" s="48"/>
      <c r="D86" s="145"/>
      <c r="E86" s="146"/>
      <c r="F86" s="147"/>
      <c r="G86" s="148"/>
      <c r="H86" s="149"/>
      <c r="I86" s="67"/>
      <c r="J86" s="67"/>
      <c r="K86" s="67"/>
      <c r="L86" s="67"/>
      <c r="M86" s="68"/>
      <c r="N86" s="68"/>
      <c r="O86" s="67"/>
      <c r="P86" s="68"/>
      <c r="Q86" s="68"/>
      <c r="R86" s="68"/>
      <c r="S86" s="68"/>
      <c r="T86" s="68"/>
      <c r="U86" s="68"/>
      <c r="V86" s="68"/>
      <c r="W86" s="67"/>
      <c r="X86" s="68"/>
      <c r="Y86" s="71"/>
      <c r="Z86" s="71"/>
      <c r="AA86" s="67"/>
      <c r="AB86" s="67"/>
      <c r="AC86" s="78"/>
      <c r="AD86" s="79"/>
    </row>
    <row r="87" spans="2:30" ht="12.75" customHeight="1" thickBot="1" x14ac:dyDescent="0.25">
      <c r="D87" s="122" t="s">
        <v>4</v>
      </c>
      <c r="E87" s="123"/>
      <c r="F87" s="123"/>
      <c r="G87" s="123"/>
      <c r="H87" s="123"/>
      <c r="I87" s="123"/>
      <c r="J87" s="123"/>
      <c r="K87" s="123"/>
      <c r="L87" s="124"/>
      <c r="M87" s="63">
        <f>IF(M10="","",IF(OR(M27="", M27="LS", M27="LUMP"),IF(SUM(COUNTIF(M28:M86,"LS")+COUNTIF(M28:M86,"LUMP"))&gt;0,"LS",""),IF(SUM(M28:M86)&lt;&gt;0,SUM(M28:M86),"")))</f>
        <v>418</v>
      </c>
      <c r="N87" s="63" t="str">
        <f t="shared" ref="N87:AD87" si="3">IF(N10="","",IF(OR(N27="", N27="LS", N27="LUMP"),IF(SUM(COUNTIF(N28:N86,"LS")+COUNTIF(N28:N86,"LUMP"))&gt;0,"LS",""),IF(SUM(N28:N86)&lt;&gt;0,SUM(N28:N86),"")))</f>
        <v/>
      </c>
      <c r="O87" s="63" t="str">
        <f t="shared" si="3"/>
        <v/>
      </c>
      <c r="P87" s="63" t="str">
        <f t="shared" si="3"/>
        <v/>
      </c>
      <c r="Q87" s="63" t="str">
        <f t="shared" si="3"/>
        <v/>
      </c>
      <c r="R87" s="63" t="str">
        <f t="shared" si="3"/>
        <v/>
      </c>
      <c r="S87" s="63" t="str">
        <f t="shared" si="3"/>
        <v/>
      </c>
      <c r="T87" s="63" t="str">
        <f t="shared" si="3"/>
        <v/>
      </c>
      <c r="U87" s="63" t="str">
        <f t="shared" si="3"/>
        <v/>
      </c>
      <c r="V87" s="63" t="str">
        <f t="shared" si="3"/>
        <v/>
      </c>
      <c r="W87" s="63" t="str">
        <f t="shared" si="3"/>
        <v/>
      </c>
      <c r="X87" s="63" t="str">
        <f t="shared" si="3"/>
        <v/>
      </c>
      <c r="Y87" s="63" t="str">
        <f t="shared" si="3"/>
        <v/>
      </c>
      <c r="Z87" s="63" t="str">
        <f t="shared" si="3"/>
        <v/>
      </c>
      <c r="AA87" s="63" t="str">
        <f t="shared" si="3"/>
        <v/>
      </c>
      <c r="AB87" s="63" t="str">
        <f t="shared" si="3"/>
        <v/>
      </c>
      <c r="AC87" s="63" t="str">
        <f t="shared" si="3"/>
        <v/>
      </c>
      <c r="AD87" s="63" t="str">
        <f t="shared" si="3"/>
        <v/>
      </c>
    </row>
    <row r="88" spans="2:30" ht="12.75" customHeight="1" x14ac:dyDescent="0.2">
      <c r="B88" s="6" t="s">
        <v>18</v>
      </c>
      <c r="D88" s="119" t="s">
        <v>5</v>
      </c>
      <c r="E88" s="120"/>
      <c r="F88" s="120"/>
      <c r="G88" s="120"/>
      <c r="H88" s="120"/>
      <c r="I88" s="120"/>
      <c r="J88" s="120"/>
      <c r="K88" s="120"/>
      <c r="L88" s="121"/>
      <c r="M88" s="64">
        <f>IF(M10="","",IF( M87="LS","LS",IF(M87&lt;&gt;"",ROUNDUP(M87,0),"")))</f>
        <v>418</v>
      </c>
      <c r="N88" s="64" t="str">
        <f>IF(N10="","",IF( N87="LS","LS",IF(N87&lt;&gt;"",ROUNDUP(N87,0),"")))</f>
        <v/>
      </c>
      <c r="O88" s="64" t="str">
        <f>IF(O10="","",IF( O87="LS","LS",IF(O87&lt;&gt;"",ROUNDUP(O87,0),"")))</f>
        <v/>
      </c>
      <c r="P88" s="94" t="str">
        <f>IF(P10="","",IF( P87="LS","LS",IF(P87&lt;&gt;"",ROUND(P87,1),"")))</f>
        <v/>
      </c>
      <c r="Q88" s="64" t="str">
        <f t="shared" ref="Q88:AD88" si="4">IF(Q10="","",IF( Q87="LS","LS",IF(Q87&lt;&gt;"",ROUNDUP(Q87,0),"")))</f>
        <v/>
      </c>
      <c r="R88" s="64" t="str">
        <f t="shared" si="4"/>
        <v/>
      </c>
      <c r="S88" s="64" t="str">
        <f t="shared" si="4"/>
        <v/>
      </c>
      <c r="T88" s="64" t="str">
        <f t="shared" si="4"/>
        <v/>
      </c>
      <c r="U88" s="135" t="str">
        <f>IF(U10="","",IF( U87="LS","LS",IF(U87&lt;&gt;"",ROUNDUP(U87+V87,0),"")))</f>
        <v/>
      </c>
      <c r="V88" s="136"/>
      <c r="W88" s="64" t="str">
        <f t="shared" si="4"/>
        <v/>
      </c>
      <c r="X88" s="64" t="str">
        <f t="shared" si="4"/>
        <v/>
      </c>
      <c r="Y88" s="64" t="str">
        <f t="shared" si="4"/>
        <v/>
      </c>
      <c r="Z88" s="64" t="str">
        <f t="shared" si="4"/>
        <v/>
      </c>
      <c r="AA88" s="64" t="str">
        <f t="shared" si="4"/>
        <v/>
      </c>
      <c r="AB88" s="64" t="str">
        <f t="shared" si="4"/>
        <v/>
      </c>
      <c r="AC88" s="64" t="str">
        <f t="shared" si="4"/>
        <v/>
      </c>
      <c r="AD88" s="64" t="str">
        <f t="shared" si="4"/>
        <v/>
      </c>
    </row>
  </sheetData>
  <sheetProtection formatCells="0" formatColumns="0" formatRows="0"/>
  <mergeCells count="149">
    <mergeCell ref="D9:AD9"/>
    <mergeCell ref="B14:B27"/>
    <mergeCell ref="D14:F26"/>
    <mergeCell ref="I14:I26"/>
    <mergeCell ref="J14:J26"/>
    <mergeCell ref="K14:K26"/>
    <mergeCell ref="L14:L26"/>
    <mergeCell ref="M15:M26"/>
    <mergeCell ref="AC15:AC26"/>
    <mergeCell ref="AD15:AD26"/>
    <mergeCell ref="D27:F27"/>
    <mergeCell ref="T15:T26"/>
    <mergeCell ref="U15:U26"/>
    <mergeCell ref="V15:V26"/>
    <mergeCell ref="W15:W26"/>
    <mergeCell ref="X15:X26"/>
    <mergeCell ref="Y15:Y26"/>
    <mergeCell ref="N15:N26"/>
    <mergeCell ref="O15:O26"/>
    <mergeCell ref="P15:P26"/>
    <mergeCell ref="Q15:Q26"/>
    <mergeCell ref="R15:R26"/>
    <mergeCell ref="S15:S26"/>
    <mergeCell ref="D38:F38"/>
    <mergeCell ref="D37:F37"/>
    <mergeCell ref="D39:F39"/>
    <mergeCell ref="D40:F40"/>
    <mergeCell ref="Z15:Z26"/>
    <mergeCell ref="AA15:AA26"/>
    <mergeCell ref="AB15:AB26"/>
    <mergeCell ref="D29:F29"/>
    <mergeCell ref="D30:F30"/>
    <mergeCell ref="D31:F31"/>
    <mergeCell ref="D33:F33"/>
    <mergeCell ref="D34:F34"/>
    <mergeCell ref="D35:F35"/>
    <mergeCell ref="D36:F36"/>
    <mergeCell ref="G14:H26"/>
    <mergeCell ref="D88:L88"/>
    <mergeCell ref="U88:V88"/>
    <mergeCell ref="D75:F75"/>
    <mergeCell ref="D77:F77"/>
    <mergeCell ref="D78:F78"/>
    <mergeCell ref="D79:F79"/>
    <mergeCell ref="D76:F76"/>
    <mergeCell ref="D80:F80"/>
    <mergeCell ref="D81:F81"/>
    <mergeCell ref="D82:F82"/>
    <mergeCell ref="D86:F86"/>
    <mergeCell ref="D87:L87"/>
    <mergeCell ref="D83:F83"/>
    <mergeCell ref="D84:F84"/>
    <mergeCell ref="D85:F85"/>
    <mergeCell ref="G85:H85"/>
    <mergeCell ref="G86:H86"/>
    <mergeCell ref="G79:H79"/>
    <mergeCell ref="G80:H80"/>
    <mergeCell ref="G81:H81"/>
    <mergeCell ref="G82:H82"/>
    <mergeCell ref="G83:H83"/>
    <mergeCell ref="G84:H84"/>
    <mergeCell ref="D47:F47"/>
    <mergeCell ref="D48:F48"/>
    <mergeCell ref="D49:F49"/>
    <mergeCell ref="D50:F50"/>
    <mergeCell ref="D62:F62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41:F41"/>
    <mergeCell ref="D42:F42"/>
    <mergeCell ref="D43:F43"/>
    <mergeCell ref="D44:F44"/>
    <mergeCell ref="D45:F45"/>
    <mergeCell ref="D46:F46"/>
    <mergeCell ref="G27:H27"/>
    <mergeCell ref="G28:H28"/>
    <mergeCell ref="G29:H29"/>
    <mergeCell ref="G30:H30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D28:F28"/>
    <mergeCell ref="D32:F32"/>
    <mergeCell ref="D69:F69"/>
    <mergeCell ref="D70:F70"/>
    <mergeCell ref="D71:F71"/>
    <mergeCell ref="D72:F72"/>
    <mergeCell ref="D73:F73"/>
    <mergeCell ref="D74:F74"/>
    <mergeCell ref="D63:F63"/>
    <mergeCell ref="D64:F64"/>
    <mergeCell ref="D65:F65"/>
    <mergeCell ref="D66:F66"/>
    <mergeCell ref="D67:F67"/>
    <mergeCell ref="D68:F68"/>
    <mergeCell ref="G49:H49"/>
    <mergeCell ref="G50:H50"/>
    <mergeCell ref="G51:H51"/>
    <mergeCell ref="G52:H52"/>
    <mergeCell ref="G53:H53"/>
    <mergeCell ref="G54:H54"/>
    <mergeCell ref="G43:H43"/>
    <mergeCell ref="G44:H44"/>
    <mergeCell ref="G45:H45"/>
    <mergeCell ref="G46:H46"/>
    <mergeCell ref="G47:H47"/>
    <mergeCell ref="G48:H48"/>
    <mergeCell ref="G64:H64"/>
    <mergeCell ref="G65:H65"/>
    <mergeCell ref="G66:H66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73:H73"/>
    <mergeCell ref="G74:H74"/>
    <mergeCell ref="G75:H75"/>
    <mergeCell ref="G76:H76"/>
    <mergeCell ref="G77:H77"/>
    <mergeCell ref="G78:H78"/>
    <mergeCell ref="G67:H67"/>
    <mergeCell ref="G68:H68"/>
    <mergeCell ref="G69:H69"/>
    <mergeCell ref="G70:H70"/>
    <mergeCell ref="G71:H71"/>
    <mergeCell ref="G72:H72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CALCS</vt:lpstr>
      <vt:lpstr>PAVEMENT CALCS (2)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Backus, Harrison</cp:lastModifiedBy>
  <cp:lastPrinted>2015-05-18T15:19:41Z</cp:lastPrinted>
  <dcterms:created xsi:type="dcterms:W3CDTF">2004-11-29T18:07:26Z</dcterms:created>
  <dcterms:modified xsi:type="dcterms:W3CDTF">2026-01-05T16:28:36Z</dcterms:modified>
</cp:coreProperties>
</file>